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ТСН-2001'!$A$1:$K$64</definedName>
  </definedNames>
  <calcPr calcId="145621"/>
</workbook>
</file>

<file path=xl/calcChain.xml><?xml version="1.0" encoding="utf-8"?>
<calcChain xmlns="http://schemas.openxmlformats.org/spreadsheetml/2006/main">
  <c r="H62" i="5" l="1"/>
  <c r="H59" i="5"/>
  <c r="C62" i="5"/>
  <c r="C59" i="5"/>
  <c r="J29" i="5"/>
  <c r="J26" i="5"/>
  <c r="J25" i="5"/>
  <c r="J24" i="5"/>
  <c r="J23" i="5"/>
  <c r="J22" i="5"/>
  <c r="J21" i="5"/>
  <c r="I29" i="5"/>
  <c r="I25" i="5"/>
  <c r="H56" i="5"/>
  <c r="J56" i="5"/>
  <c r="H55" i="5"/>
  <c r="J55" i="5"/>
  <c r="A54" i="5"/>
  <c r="H52" i="5"/>
  <c r="J52" i="5"/>
  <c r="H51" i="5"/>
  <c r="J51" i="5"/>
  <c r="A50" i="5"/>
  <c r="AA47" i="5"/>
  <c r="Z47" i="5"/>
  <c r="I24" i="5" s="1"/>
  <c r="X47" i="5"/>
  <c r="I22" i="5" s="1"/>
  <c r="I46" i="5"/>
  <c r="AB46" i="5" s="1"/>
  <c r="I27" i="5" s="1"/>
  <c r="H46" i="5"/>
  <c r="G46" i="5"/>
  <c r="E46" i="5"/>
  <c r="J45" i="5"/>
  <c r="E45" i="5"/>
  <c r="K44" i="5"/>
  <c r="J44" i="5"/>
  <c r="E44" i="5"/>
  <c r="K43" i="5"/>
  <c r="J43" i="5"/>
  <c r="E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7" i="5" s="1"/>
  <c r="J40" i="5"/>
  <c r="I40" i="5"/>
  <c r="W40" i="5" s="1"/>
  <c r="I26" i="5" s="1"/>
  <c r="H40" i="5"/>
  <c r="G40" i="5"/>
  <c r="F40" i="5"/>
  <c r="V39" i="5"/>
  <c r="K45" i="5" s="1"/>
  <c r="T39" i="5"/>
  <c r="R39" i="5"/>
  <c r="U39" i="5"/>
  <c r="I45" i="5" s="1"/>
  <c r="S39" i="5"/>
  <c r="I44" i="5" s="1"/>
  <c r="Q39" i="5"/>
  <c r="I43" i="5" s="1"/>
  <c r="E39" i="5"/>
  <c r="D39" i="5"/>
  <c r="A38" i="5"/>
  <c r="A36" i="5"/>
  <c r="A18" i="5"/>
  <c r="A13" i="5"/>
  <c r="A10" i="5"/>
  <c r="G6" i="5"/>
  <c r="B6" i="5"/>
  <c r="A1" i="5"/>
  <c r="H47" i="5" l="1"/>
  <c r="P47" i="5"/>
  <c r="Y47" i="5"/>
  <c r="I23" i="5" s="1"/>
  <c r="O47" i="5"/>
  <c r="A1" i="4"/>
  <c r="A1" i="3"/>
  <c r="CX1" i="3"/>
  <c r="CY1" i="3"/>
  <c r="CZ1" i="3"/>
  <c r="DA1" i="3"/>
  <c r="DB1" i="3"/>
  <c r="DC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S28" i="1"/>
  <c r="AC28" i="1"/>
  <c r="AE28" i="1"/>
  <c r="AD28" i="1" s="1"/>
  <c r="AF28" i="1"/>
  <c r="AG28" i="1"/>
  <c r="CU28" i="1" s="1"/>
  <c r="T28" i="1" s="1"/>
  <c r="AG30" i="1" s="1"/>
  <c r="AG26" i="1" s="1"/>
  <c r="AH28" i="1"/>
  <c r="AI28" i="1"/>
  <c r="AJ28" i="1"/>
  <c r="CX28" i="1" s="1"/>
  <c r="W28" i="1" s="1"/>
  <c r="AJ30" i="1" s="1"/>
  <c r="CR28" i="1"/>
  <c r="CS28" i="1"/>
  <c r="CT28" i="1"/>
  <c r="CV28" i="1"/>
  <c r="U28" i="1" s="1"/>
  <c r="CW28" i="1"/>
  <c r="V28" i="1" s="1"/>
  <c r="AI30" i="1" s="1"/>
  <c r="FR28" i="1"/>
  <c r="BY30" i="1" s="1"/>
  <c r="AP30" i="1" s="1"/>
  <c r="AP26" i="1" s="1"/>
  <c r="GK28" i="1"/>
  <c r="GL28" i="1"/>
  <c r="GN28" i="1"/>
  <c r="GP28" i="1"/>
  <c r="GV28" i="1"/>
  <c r="HC28" i="1"/>
  <c r="GX28" i="1" s="1"/>
  <c r="CJ30" i="1" s="1"/>
  <c r="B30" i="1"/>
  <c r="C30" i="1"/>
  <c r="C26" i="1" s="1"/>
  <c r="D30" i="1"/>
  <c r="D26" i="1" s="1"/>
  <c r="F30" i="1"/>
  <c r="F26" i="1" s="1"/>
  <c r="G30" i="1"/>
  <c r="G26" i="1" s="1"/>
  <c r="AE30" i="1"/>
  <c r="AH30" i="1"/>
  <c r="AH26" i="1" s="1"/>
  <c r="AZ30" i="1"/>
  <c r="AZ26" i="1" s="1"/>
  <c r="BX30" i="1"/>
  <c r="CG30" i="1" s="1"/>
  <c r="AX30" i="1" s="1"/>
  <c r="BZ30" i="1"/>
  <c r="BZ26" i="1" s="1"/>
  <c r="CB30" i="1"/>
  <c r="AS30" i="1" s="1"/>
  <c r="CD30" i="1"/>
  <c r="CD26" i="1" s="1"/>
  <c r="CI30" i="1"/>
  <c r="CI26" i="1" s="1"/>
  <c r="CK30" i="1"/>
  <c r="BB30" i="1" s="1"/>
  <c r="BB26" i="1" s="1"/>
  <c r="CL30" i="1"/>
  <c r="CL26" i="1" s="1"/>
  <c r="CM30" i="1"/>
  <c r="CM26" i="1" s="1"/>
  <c r="F39" i="1"/>
  <c r="F43" i="1"/>
  <c r="B60" i="1"/>
  <c r="B22" i="1" s="1"/>
  <c r="C60" i="1"/>
  <c r="C22" i="1" s="1"/>
  <c r="D60" i="1"/>
  <c r="F60" i="1"/>
  <c r="F22" i="1" s="1"/>
  <c r="G60" i="1"/>
  <c r="G22" i="1" s="1"/>
  <c r="AP60" i="1"/>
  <c r="AX60" i="1"/>
  <c r="AX22" i="1" s="1"/>
  <c r="B90" i="1"/>
  <c r="B18" i="1" s="1"/>
  <c r="C90" i="1"/>
  <c r="C18" i="1" s="1"/>
  <c r="D90" i="1"/>
  <c r="D18" i="1" s="1"/>
  <c r="F90" i="1"/>
  <c r="F18" i="1" s="1"/>
  <c r="G90" i="1"/>
  <c r="G18" i="1" s="1"/>
  <c r="AP90" i="1"/>
  <c r="F99" i="1" s="1"/>
  <c r="J54" i="5" l="1"/>
  <c r="J50" i="5"/>
  <c r="H50" i="5"/>
  <c r="I21" i="5"/>
  <c r="H54" i="5"/>
  <c r="BA30" i="1"/>
  <c r="CJ26" i="1"/>
  <c r="F47" i="1"/>
  <c r="AS26" i="1"/>
  <c r="AS60" i="1"/>
  <c r="W30" i="1"/>
  <c r="AJ26" i="1"/>
  <c r="V30" i="1"/>
  <c r="AI26" i="1"/>
  <c r="P28" i="1"/>
  <c r="CQ28" i="1"/>
  <c r="R30" i="1"/>
  <c r="AE26" i="1"/>
  <c r="AB28" i="1"/>
  <c r="CB26" i="1"/>
  <c r="CY28" i="1"/>
  <c r="X28" i="1" s="1"/>
  <c r="AK30" i="1" s="1"/>
  <c r="AF30" i="1"/>
  <c r="CZ28" i="1"/>
  <c r="Y28" i="1" s="1"/>
  <c r="AL30" i="1" s="1"/>
  <c r="AP22" i="1"/>
  <c r="F69" i="1"/>
  <c r="G16" i="2" s="1"/>
  <c r="G18" i="2" s="1"/>
  <c r="AX26" i="1"/>
  <c r="F37" i="1"/>
  <c r="AO30" i="1"/>
  <c r="AX90" i="1"/>
  <c r="BD30" i="1"/>
  <c r="T30" i="1"/>
  <c r="CG26" i="1"/>
  <c r="BY26" i="1"/>
  <c r="AP18" i="1"/>
  <c r="F41" i="1"/>
  <c r="AZ60" i="1"/>
  <c r="U30" i="1"/>
  <c r="F67" i="1"/>
  <c r="BB60" i="1"/>
  <c r="BX26" i="1"/>
  <c r="BC30" i="1"/>
  <c r="AU30" i="1"/>
  <c r="AQ30" i="1"/>
  <c r="Q28" i="1"/>
  <c r="AD30" i="1" s="1"/>
  <c r="AD26" i="1" l="1"/>
  <c r="Q30" i="1"/>
  <c r="AZ90" i="1"/>
  <c r="AZ22" i="1"/>
  <c r="F71" i="1"/>
  <c r="F34" i="1"/>
  <c r="AO60" i="1"/>
  <c r="AO26" i="1"/>
  <c r="U60" i="1"/>
  <c r="U26" i="1"/>
  <c r="F52" i="1"/>
  <c r="F97" i="1"/>
  <c r="AX18" i="1"/>
  <c r="X30" i="1"/>
  <c r="AK26" i="1"/>
  <c r="V26" i="1"/>
  <c r="F53" i="1"/>
  <c r="V60" i="1"/>
  <c r="AQ60" i="1"/>
  <c r="AQ26" i="1"/>
  <c r="F40" i="1"/>
  <c r="AL26" i="1"/>
  <c r="Y30" i="1"/>
  <c r="AC30" i="1"/>
  <c r="CP28" i="1"/>
  <c r="O28" i="1" s="1"/>
  <c r="W26" i="1"/>
  <c r="F54" i="1"/>
  <c r="W60" i="1"/>
  <c r="BC60" i="1"/>
  <c r="BC26" i="1"/>
  <c r="F46" i="1"/>
  <c r="R26" i="1"/>
  <c r="F44" i="1"/>
  <c r="R60" i="1"/>
  <c r="BB22" i="1"/>
  <c r="F73" i="1"/>
  <c r="BB90" i="1"/>
  <c r="T60" i="1"/>
  <c r="F51" i="1"/>
  <c r="T26" i="1"/>
  <c r="F49" i="1"/>
  <c r="AU60" i="1"/>
  <c r="AU26" i="1"/>
  <c r="BD60" i="1"/>
  <c r="BD26" i="1"/>
  <c r="F55" i="1"/>
  <c r="S30" i="1"/>
  <c r="AF26" i="1"/>
  <c r="AS22" i="1"/>
  <c r="F77" i="1"/>
  <c r="E16" i="2" s="1"/>
  <c r="AS90" i="1"/>
  <c r="F50" i="1"/>
  <c r="BA26" i="1"/>
  <c r="BA60" i="1"/>
  <c r="BD90" i="1" l="1"/>
  <c r="F85" i="1"/>
  <c r="BD22" i="1"/>
  <c r="F84" i="1"/>
  <c r="W90" i="1"/>
  <c r="W22" i="1"/>
  <c r="F57" i="1"/>
  <c r="Y60" i="1"/>
  <c r="Y26" i="1"/>
  <c r="AQ90" i="1"/>
  <c r="F70" i="1"/>
  <c r="AQ22" i="1"/>
  <c r="AO22" i="1"/>
  <c r="F64" i="1"/>
  <c r="AO90" i="1"/>
  <c r="AZ18" i="1"/>
  <c r="F101" i="1"/>
  <c r="F45" i="1"/>
  <c r="S26" i="1"/>
  <c r="S60" i="1"/>
  <c r="E18" i="2"/>
  <c r="AU22" i="1"/>
  <c r="AU90" i="1"/>
  <c r="F79" i="1"/>
  <c r="F81" i="1"/>
  <c r="T22" i="1"/>
  <c r="T90" i="1"/>
  <c r="R22" i="1"/>
  <c r="R90" i="1"/>
  <c r="F74" i="1"/>
  <c r="V22" i="1"/>
  <c r="V90" i="1"/>
  <c r="F83" i="1"/>
  <c r="X60" i="1"/>
  <c r="F56" i="1"/>
  <c r="X26" i="1"/>
  <c r="F42" i="1"/>
  <c r="Q60" i="1"/>
  <c r="Q26" i="1"/>
  <c r="CH30" i="1"/>
  <c r="CF30" i="1"/>
  <c r="CE30" i="1"/>
  <c r="AC26" i="1"/>
  <c r="P30" i="1"/>
  <c r="F107" i="1"/>
  <c r="AS18" i="1"/>
  <c r="BA22" i="1"/>
  <c r="F80" i="1"/>
  <c r="BA90" i="1"/>
  <c r="F103" i="1"/>
  <c r="BB18" i="1"/>
  <c r="F76" i="1"/>
  <c r="BC90" i="1"/>
  <c r="BC22" i="1"/>
  <c r="AB30" i="1"/>
  <c r="GM28" i="1"/>
  <c r="CA30" i="1" s="1"/>
  <c r="GO28" i="1"/>
  <c r="CC30" i="1" s="1"/>
  <c r="U22" i="1"/>
  <c r="U90" i="1"/>
  <c r="F82" i="1"/>
  <c r="U18" i="1" l="1"/>
  <c r="F112" i="1"/>
  <c r="AU18" i="1"/>
  <c r="F109" i="1"/>
  <c r="Y22" i="1"/>
  <c r="Y90" i="1"/>
  <c r="F87" i="1"/>
  <c r="CE26" i="1"/>
  <c r="AV30" i="1"/>
  <c r="Q22" i="1"/>
  <c r="F72" i="1"/>
  <c r="Q90" i="1"/>
  <c r="F86" i="1"/>
  <c r="X90" i="1"/>
  <c r="X22" i="1"/>
  <c r="AO18" i="1"/>
  <c r="F94" i="1"/>
  <c r="O30" i="1"/>
  <c r="AB26" i="1"/>
  <c r="S22" i="1"/>
  <c r="F75" i="1"/>
  <c r="J16" i="2" s="1"/>
  <c r="J18" i="2" s="1"/>
  <c r="S90" i="1"/>
  <c r="AT30" i="1"/>
  <c r="CC26" i="1"/>
  <c r="BC18" i="1"/>
  <c r="F106" i="1"/>
  <c r="BA18" i="1"/>
  <c r="F110" i="1"/>
  <c r="CF26" i="1"/>
  <c r="AW30" i="1"/>
  <c r="R18" i="1"/>
  <c r="F104" i="1"/>
  <c r="F100" i="1"/>
  <c r="AQ18" i="1"/>
  <c r="T18" i="1"/>
  <c r="F111" i="1"/>
  <c r="CA26" i="1"/>
  <c r="AR30" i="1"/>
  <c r="F33" i="1"/>
  <c r="P60" i="1"/>
  <c r="P26" i="1"/>
  <c r="CH26" i="1"/>
  <c r="AY30" i="1"/>
  <c r="V18" i="1"/>
  <c r="F113" i="1"/>
  <c r="H16" i="2"/>
  <c r="H18" i="2" s="1"/>
  <c r="W18" i="1"/>
  <c r="F114" i="1"/>
  <c r="BD18" i="1"/>
  <c r="F115" i="1"/>
  <c r="P90" i="1" l="1"/>
  <c r="P22" i="1"/>
  <c r="F63" i="1"/>
  <c r="Q18" i="1"/>
  <c r="F102" i="1"/>
  <c r="AY60" i="1"/>
  <c r="AY26" i="1"/>
  <c r="F38" i="1"/>
  <c r="AT26" i="1"/>
  <c r="AT60" i="1"/>
  <c r="F48" i="1"/>
  <c r="F58" i="1"/>
  <c r="AR60" i="1"/>
  <c r="AR26" i="1"/>
  <c r="F36" i="1"/>
  <c r="AW26" i="1"/>
  <c r="AW60" i="1"/>
  <c r="S18" i="1"/>
  <c r="F105" i="1"/>
  <c r="O26" i="1"/>
  <c r="O60" i="1"/>
  <c r="F32" i="1"/>
  <c r="X18" i="1"/>
  <c r="F116" i="1"/>
  <c r="Y18" i="1"/>
  <c r="F117" i="1"/>
  <c r="AV60" i="1"/>
  <c r="AV26" i="1"/>
  <c r="F35" i="1"/>
  <c r="AT22" i="1" l="1"/>
  <c r="F78" i="1"/>
  <c r="F16" i="2" s="1"/>
  <c r="AT90" i="1"/>
  <c r="F68" i="1"/>
  <c r="AY90" i="1"/>
  <c r="AY22" i="1"/>
  <c r="AV90" i="1"/>
  <c r="F65" i="1"/>
  <c r="AV22" i="1"/>
  <c r="O90" i="1"/>
  <c r="F62" i="1"/>
  <c r="O22" i="1"/>
  <c r="AW22" i="1"/>
  <c r="AW90" i="1"/>
  <c r="F66" i="1"/>
  <c r="F88" i="1"/>
  <c r="AR90" i="1"/>
  <c r="AR22" i="1"/>
  <c r="P18" i="1"/>
  <c r="F93" i="1"/>
  <c r="F108" i="1" l="1"/>
  <c r="AT18" i="1"/>
  <c r="F18" i="2"/>
  <c r="I16" i="2"/>
  <c r="I18" i="2" s="1"/>
  <c r="AV18" i="1"/>
  <c r="F95" i="1"/>
  <c r="AW18" i="1"/>
  <c r="F96" i="1"/>
  <c r="F92" i="1"/>
  <c r="O18" i="1"/>
  <c r="AR18" i="1"/>
  <c r="F118" i="1"/>
  <c r="F98" i="1"/>
  <c r="AY18" i="1"/>
</calcChain>
</file>

<file path=xl/sharedStrings.xml><?xml version="1.0" encoding="utf-8"?>
<sst xmlns="http://schemas.openxmlformats.org/spreadsheetml/2006/main" count="636" uniqueCount="137">
  <si>
    <t>Smeta.RU  (495) 974-1589</t>
  </si>
  <si>
    <t>_PS_</t>
  </si>
  <si>
    <t>Smeta.RU</t>
  </si>
  <si>
    <t/>
  </si>
  <si>
    <t>Новый объект</t>
  </si>
  <si>
    <t>Демонтаж опорных изоляторов 10 кВ (1 шт.)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</si>
  <si>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</si>
  <si>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</si>
  <si>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</si>
  <si>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</si>
  <si>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</si>
  <si>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</si>
  <si>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</si>
  <si>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</si>
  <si>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</si>
  <si>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</si>
  <si>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</si>
  <si>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</si>
  <si>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4.8-33-2</t>
  </si>
  <si>
    <t>Изолятор опорный, напряжение до 10 кВ, 2 точки крепления</t>
  </si>
  <si>
    <t>1  ШТ.</t>
  </si>
  <si>
    <t>ТСН-2001.4. Доп. 1-42. Сб. 8, т. 33, поз. 2</t>
  </si>
  <si>
    <t>)*0</t>
  </si>
  <si>
    <t>)*1,2)*0,3)*1,2</t>
  </si>
  <si>
    <t>Монтаж оборудования</t>
  </si>
  <si>
    <t>ТСН-2001.4-8. 8-28...8-72</t>
  </si>
  <si>
    <t>ТСН-2001.4-8-2</t>
  </si>
  <si>
    <t>Поправка: ТСН-2001.4. О.П. тб1. п.3  Поправка: ТСН-2001.4. О.П. п.6.1.1.3  Поправка: ТСН-2001.4. О.П. тб1. п.1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</si>
  <si>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</si>
  <si>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</si>
  <si>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</si>
  <si>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</si>
  <si>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</si>
  <si>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</si>
  <si>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</si>
  <si>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</si>
  <si>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</si>
  <si>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</si>
  <si>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</si>
  <si>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</si>
  <si>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</si>
  <si>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</si>
  <si>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</si>
  <si>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</si>
  <si>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</si>
  <si>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</si>
  <si>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</si>
  <si>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</si>
  <si>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</si>
  <si>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</si>
  <si>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</si>
  <si>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</si>
  <si>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</si>
  <si>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</si>
  <si>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</si>
  <si>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</si>
  <si>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</si>
  <si>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</si>
  <si>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</si>
  <si>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</si>
  <si>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</si>
  <si>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</si>
  <si>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</si>
  <si>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</si>
  <si>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</si>
  <si>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</si>
  <si>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</si>
  <si>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</si>
  <si>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</si>
  <si>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</si>
  <si>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</si>
  <si>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</si>
  <si>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</si>
  <si>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</si>
  <si>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</si>
  <si>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</si>
  <si>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</si>
  <si>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</si>
  <si>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</si>
  <si>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</si>
  <si>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</si>
  <si>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</si>
  <si>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</si>
  <si>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</si>
  <si>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</si>
  <si>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</si>
  <si>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</si>
  <si>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</si>
  <si>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</si>
  <si>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</si>
  <si>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п.6.1.1.3  Наименование: Демонтаж оборудования, предназначенного в лом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</si>
  <si>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</si>
  <si>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</si>
  <si>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</si>
  <si>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</si>
  <si>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</si>
  <si>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</si>
  <si>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</si>
  <si>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</si>
  <si>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</si>
  <si>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</si>
  <si>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</si>
  <si>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</si>
  <si>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</si>
  <si>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</si>
  <si>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</si>
  <si>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</si>
  <si>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</si>
  <si>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</si>
  <si>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</si>
  <si>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</si>
  <si>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</si>
  <si>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</si>
  <si>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</si>
  <si>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</si>
  <si>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</si>
  <si>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</si>
  <si>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</si>
  <si>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</si>
  <si>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</si>
  <si>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4.8-33-2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п.6.1.1.3  Поправка: ТСН-2001.4. О.П. тб1. п.1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</si>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</sst>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3"/>
  <sheetViews>
    <sheetView tabSelected="1" topLeftCell="A18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14.28515625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93</v>
      </c>
      <c r="K2" s="20"/>
    </row>
    <row r="3" spans="1:11" ht="16.5" x14ac:dyDescent="0.25">
      <c r="A3" s="12"/>
      <c r="B3" s="13" t="s">
        <v>91</v>
      </c>
      <c r="C3" s="13"/>
      <c r="D3" s="13"/>
      <c r="E3" s="13"/>
      <c r="F3" s="11"/>
      <c r="G3" s="13" t="s">
        <v>92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94</v>
      </c>
      <c r="C7" s="19"/>
      <c r="D7" s="19"/>
      <c r="E7" s="19"/>
      <c r="F7" s="11"/>
      <c r="G7" s="19" t="s">
        <v>94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Демонтаж опорных изоляторов 10 кВ (1 шт.)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95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24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96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97</v>
      </c>
      <c r="J20" s="29" t="s">
        <v>98</v>
      </c>
      <c r="K20" s="11"/>
    </row>
    <row r="21" spans="1:37" ht="15" x14ac:dyDescent="0.25">
      <c r="A21" s="11"/>
      <c r="B21" s="11"/>
      <c r="C21" s="11"/>
      <c r="D21" s="11"/>
      <c r="E21" s="30" t="s">
        <v>99</v>
      </c>
      <c r="F21" s="30"/>
      <c r="G21" s="30"/>
      <c r="H21" s="30"/>
      <c r="I21" s="31">
        <f>SUM(O1:O56)/1000</f>
        <v>7.0099999999999997E-3</v>
      </c>
      <c r="J21" s="31">
        <f>(Source!F118/1000)</f>
        <v>0.14786000000000002</v>
      </c>
      <c r="K21" s="32" t="s">
        <v>133</v>
      </c>
    </row>
    <row r="22" spans="1:37" ht="14.25" x14ac:dyDescent="0.2">
      <c r="A22" s="11"/>
      <c r="B22" s="11"/>
      <c r="C22" s="11"/>
      <c r="D22" s="11"/>
      <c r="E22" s="14" t="s">
        <v>100</v>
      </c>
      <c r="F22" s="14"/>
      <c r="G22" s="14"/>
      <c r="H22" s="14"/>
      <c r="I22" s="33">
        <f>SUM(X1:X56)/1000</f>
        <v>0</v>
      </c>
      <c r="J22" s="33">
        <f>(Source!F107)/1000</f>
        <v>0</v>
      </c>
      <c r="K22" s="11" t="s">
        <v>133</v>
      </c>
    </row>
    <row r="23" spans="1:37" ht="14.25" x14ac:dyDescent="0.2">
      <c r="A23" s="11"/>
      <c r="B23" s="11"/>
      <c r="C23" s="11"/>
      <c r="D23" s="11"/>
      <c r="E23" s="14" t="s">
        <v>101</v>
      </c>
      <c r="F23" s="14"/>
      <c r="G23" s="14"/>
      <c r="H23" s="14"/>
      <c r="I23" s="33">
        <f>SUM(Y1:Y56)/1000</f>
        <v>7.0099999999999997E-3</v>
      </c>
      <c r="J23" s="33">
        <f>(Source!F108)/1000</f>
        <v>0.14786000000000002</v>
      </c>
      <c r="K23" s="11" t="s">
        <v>133</v>
      </c>
    </row>
    <row r="24" spans="1:37" ht="14.25" x14ac:dyDescent="0.2">
      <c r="A24" s="11"/>
      <c r="B24" s="11"/>
      <c r="C24" s="11"/>
      <c r="D24" s="11"/>
      <c r="E24" s="14" t="s">
        <v>102</v>
      </c>
      <c r="F24" s="14"/>
      <c r="G24" s="14"/>
      <c r="H24" s="14"/>
      <c r="I24" s="33">
        <f>SUM(Z1:Z56)/1000</f>
        <v>0</v>
      </c>
      <c r="J24" s="33">
        <f>(Source!F99)/1000</f>
        <v>0</v>
      </c>
      <c r="K24" s="11" t="s">
        <v>133</v>
      </c>
    </row>
    <row r="25" spans="1:37" ht="14.25" x14ac:dyDescent="0.2">
      <c r="A25" s="11"/>
      <c r="B25" s="11"/>
      <c r="C25" s="11"/>
      <c r="D25" s="11"/>
      <c r="E25" s="14" t="s">
        <v>103</v>
      </c>
      <c r="F25" s="14"/>
      <c r="G25" s="14"/>
      <c r="H25" s="14"/>
      <c r="I25" s="33">
        <f>SUM(AA1:AA56)/1000</f>
        <v>0</v>
      </c>
      <c r="J25" s="33">
        <f>(Source!F109+Source!F110)/1000</f>
        <v>0</v>
      </c>
      <c r="K25" s="11" t="s">
        <v>133</v>
      </c>
    </row>
    <row r="26" spans="1:37" ht="14.25" x14ac:dyDescent="0.2">
      <c r="A26" s="11"/>
      <c r="B26" s="11"/>
      <c r="C26" s="11"/>
      <c r="D26" s="11"/>
      <c r="E26" s="14" t="s">
        <v>104</v>
      </c>
      <c r="F26" s="14"/>
      <c r="G26" s="14"/>
      <c r="H26" s="14"/>
      <c r="I26" s="33">
        <f>SUM(W1:W56)/1000</f>
        <v>2.3699999999999997E-3</v>
      </c>
      <c r="J26" s="33">
        <f>(Source!F105+ Source!F104)/1000</f>
        <v>6.1770000000000005E-2</v>
      </c>
      <c r="K26" s="11" t="s">
        <v>133</v>
      </c>
    </row>
    <row r="27" spans="1:37" ht="14.25" x14ac:dyDescent="0.2">
      <c r="A27" s="11"/>
      <c r="B27" s="11"/>
      <c r="C27" s="11"/>
      <c r="D27" s="11"/>
      <c r="E27" s="14" t="s">
        <v>105</v>
      </c>
      <c r="F27" s="14"/>
      <c r="G27" s="14"/>
      <c r="H27" s="14"/>
      <c r="I27" s="33">
        <f>SUM(AB1:AB56)</f>
        <v>0.18092159999999996</v>
      </c>
      <c r="J27" s="33"/>
      <c r="K27" s="11" t="s">
        <v>89</v>
      </c>
    </row>
    <row r="28" spans="1:37" ht="14.25" hidden="1" x14ac:dyDescent="0.2">
      <c r="A28" s="11"/>
      <c r="B28" s="11"/>
      <c r="C28" s="11"/>
      <c r="D28" s="11"/>
      <c r="E28" s="34" t="s">
        <v>106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67</v>
      </c>
      <c r="F29" s="35"/>
      <c r="G29" s="35"/>
      <c r="H29" s="35"/>
      <c r="I29" s="33">
        <f>SUM(AE1:AE56)/1000</f>
        <v>0</v>
      </c>
      <c r="J29" s="33">
        <f>SUM(AF1:AF56)/1000</f>
        <v>0</v>
      </c>
      <c r="K29" s="11" t="s">
        <v>133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118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119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119</v>
      </c>
    </row>
    <row r="33" spans="1:28" ht="114" x14ac:dyDescent="0.2">
      <c r="A33" s="36" t="s">
        <v>107</v>
      </c>
      <c r="B33" s="36" t="s">
        <v>108</v>
      </c>
      <c r="C33" s="36" t="s">
        <v>109</v>
      </c>
      <c r="D33" s="36" t="s">
        <v>110</v>
      </c>
      <c r="E33" s="36" t="s">
        <v>111</v>
      </c>
      <c r="F33" s="36" t="s">
        <v>112</v>
      </c>
      <c r="G33" s="37" t="s">
        <v>113</v>
      </c>
      <c r="H33" s="37" t="s">
        <v>114</v>
      </c>
      <c r="I33" s="36" t="s">
        <v>115</v>
      </c>
      <c r="J33" s="36" t="s">
        <v>116</v>
      </c>
      <c r="K33" s="36" t="s">
        <v>117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Демонтажные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167.25" x14ac:dyDescent="0.2">
      <c r="A39" s="40">
        <v>1</v>
      </c>
      <c r="B39" s="40" t="s">
        <v>120</v>
      </c>
      <c r="C39" s="40" t="s">
        <v>19</v>
      </c>
      <c r="D39" s="41" t="str">
        <f>Source!H28</f>
        <v>1  ШТ.</v>
      </c>
      <c r="E39" s="10">
        <f>Source!I28</f>
        <v>1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2.5499999999999998</v>
      </c>
      <c r="R39">
        <f>Source!X28</f>
        <v>54.67</v>
      </c>
      <c r="S39">
        <f>ROUND((Source!DO28/100)*ROUND((ROUND((Source!AF28*Source!AV28*Source!I28),2)),2), 2)</f>
        <v>1.6</v>
      </c>
      <c r="T39">
        <f>Source!Y28</f>
        <v>25.55</v>
      </c>
      <c r="U39">
        <f>ROUND((175/100)*ROUND((ROUND((Source!AE28*Source!AV28*Source!I28),2)),2), 2)</f>
        <v>0.16</v>
      </c>
      <c r="V39">
        <f>ROUND((160/100)*ROUND(ROUND((ROUND((Source!AE28*Source!AV28*Source!I28),2)*Source!BS28),2), 2), 2)</f>
        <v>3.76</v>
      </c>
    </row>
    <row r="40" spans="1:28" ht="28.5" x14ac:dyDescent="0.2">
      <c r="A40" s="40"/>
      <c r="B40" s="40"/>
      <c r="C40" s="40" t="s">
        <v>121</v>
      </c>
      <c r="D40" s="41"/>
      <c r="E40" s="10"/>
      <c r="F40" s="43">
        <f>Source!AO28</f>
        <v>5.05</v>
      </c>
      <c r="G40" s="42" t="str">
        <f>Source!DG28</f>
        <v>)*1,2)*0,3)*1,2</v>
      </c>
      <c r="H40" s="10">
        <f>Source!AV28</f>
        <v>1.0469999999999999</v>
      </c>
      <c r="I40" s="43">
        <f>ROUND((ROUND((Source!AF28*Source!AV28*Source!I28),2)),2)</f>
        <v>2.2799999999999998</v>
      </c>
      <c r="J40" s="10">
        <f>IF(Source!BA28&lt;&gt; 0, Source!BA28, 1)</f>
        <v>26.06</v>
      </c>
      <c r="K40" s="43">
        <f>Source!S28</f>
        <v>59.42</v>
      </c>
      <c r="W40">
        <f>I40</f>
        <v>2.2799999999999998</v>
      </c>
    </row>
    <row r="41" spans="1:28" ht="28.5" x14ac:dyDescent="0.2">
      <c r="A41" s="40"/>
      <c r="B41" s="40"/>
      <c r="C41" s="40" t="s">
        <v>122</v>
      </c>
      <c r="D41" s="41"/>
      <c r="E41" s="10"/>
      <c r="F41" s="43">
        <f>Source!AM28</f>
        <v>0.92</v>
      </c>
      <c r="G41" s="42" t="str">
        <f>Source!DE28</f>
        <v>)*1,2)*0,3)*1,2</v>
      </c>
      <c r="H41" s="10">
        <f>Source!AV28</f>
        <v>1.0469999999999999</v>
      </c>
      <c r="I41" s="43">
        <f>(ROUND((ROUND((((((Source!ET28*1.2)*0.3)*1.2))*Source!AV28*Source!I28),2)),2)+ROUND((ROUND(((Source!AE28-((((Source!EU28*1.2)*0.3)*1.2)))*Source!AV28*Source!I28),2)),2))</f>
        <v>0.42</v>
      </c>
      <c r="J41" s="10">
        <f>IF(Source!BB28&lt;&gt; 0, Source!BB28, 1)</f>
        <v>10.63</v>
      </c>
      <c r="K41" s="43">
        <f>Source!Q28</f>
        <v>4.46</v>
      </c>
    </row>
    <row r="42" spans="1:28" ht="28.5" x14ac:dyDescent="0.2">
      <c r="A42" s="40"/>
      <c r="B42" s="40"/>
      <c r="C42" s="40" t="s">
        <v>123</v>
      </c>
      <c r="D42" s="41"/>
      <c r="E42" s="10"/>
      <c r="F42" s="43">
        <f>Source!AN28</f>
        <v>0.19</v>
      </c>
      <c r="G42" s="42" t="str">
        <f>Source!DF28</f>
        <v>)*1,2)*0,3)*1,2</v>
      </c>
      <c r="H42" s="10">
        <f>Source!AV28</f>
        <v>1.0469999999999999</v>
      </c>
      <c r="I42" s="44">
        <f>ROUND((ROUND((Source!AE28*Source!AV28*Source!I28),2)),2)</f>
        <v>0.09</v>
      </c>
      <c r="J42" s="10">
        <f>IF(Source!BS28&lt;&gt; 0, Source!BS28, 1)</f>
        <v>26.06</v>
      </c>
      <c r="K42" s="44">
        <f>Source!R28</f>
        <v>2.35</v>
      </c>
      <c r="W42">
        <f>I42</f>
        <v>0.09</v>
      </c>
    </row>
    <row r="43" spans="1:28" ht="14.25" x14ac:dyDescent="0.2">
      <c r="A43" s="40"/>
      <c r="B43" s="40"/>
      <c r="C43" s="40" t="s">
        <v>124</v>
      </c>
      <c r="D43" s="41" t="s">
        <v>125</v>
      </c>
      <c r="E43" s="10">
        <f>Source!DN28</f>
        <v>112</v>
      </c>
      <c r="F43" s="43"/>
      <c r="G43" s="42"/>
      <c r="H43" s="10"/>
      <c r="I43" s="43">
        <f>SUM(Q39:Q42)</f>
        <v>2.5499999999999998</v>
      </c>
      <c r="J43" s="10">
        <f>Source!BZ28</f>
        <v>92</v>
      </c>
      <c r="K43" s="43">
        <f>SUM(R39:R42)</f>
        <v>54.67</v>
      </c>
    </row>
    <row r="44" spans="1:28" ht="14.25" x14ac:dyDescent="0.2">
      <c r="A44" s="40"/>
      <c r="B44" s="40"/>
      <c r="C44" s="40" t="s">
        <v>126</v>
      </c>
      <c r="D44" s="41" t="s">
        <v>125</v>
      </c>
      <c r="E44" s="10">
        <f>Source!DO28</f>
        <v>70</v>
      </c>
      <c r="F44" s="43"/>
      <c r="G44" s="42"/>
      <c r="H44" s="10"/>
      <c r="I44" s="43">
        <f>SUM(S39:S43)</f>
        <v>1.6</v>
      </c>
      <c r="J44" s="10">
        <f>Source!CA28</f>
        <v>43</v>
      </c>
      <c r="K44" s="43">
        <f>SUM(T39:T43)</f>
        <v>25.55</v>
      </c>
    </row>
    <row r="45" spans="1:28" ht="14.25" x14ac:dyDescent="0.2">
      <c r="A45" s="40"/>
      <c r="B45" s="40"/>
      <c r="C45" s="40" t="s">
        <v>127</v>
      </c>
      <c r="D45" s="41" t="s">
        <v>125</v>
      </c>
      <c r="E45" s="10">
        <f>175</f>
        <v>175</v>
      </c>
      <c r="F45" s="43"/>
      <c r="G45" s="42"/>
      <c r="H45" s="10"/>
      <c r="I45" s="43">
        <f>SUM(U39:U44)</f>
        <v>0.16</v>
      </c>
      <c r="J45" s="10">
        <f>160</f>
        <v>160</v>
      </c>
      <c r="K45" s="43">
        <f>SUM(V39:V44)</f>
        <v>3.76</v>
      </c>
    </row>
    <row r="46" spans="1:28" ht="28.5" x14ac:dyDescent="0.2">
      <c r="A46" s="47"/>
      <c r="B46" s="47"/>
      <c r="C46" s="47" t="s">
        <v>128</v>
      </c>
      <c r="D46" s="48" t="s">
        <v>129</v>
      </c>
      <c r="E46" s="49">
        <f>Source!AQ28</f>
        <v>0.4</v>
      </c>
      <c r="F46" s="50"/>
      <c r="G46" s="51" t="str">
        <f>Source!DI28</f>
        <v>)*1,2)*0,3)*1,2</v>
      </c>
      <c r="H46" s="49">
        <f>Source!AV28</f>
        <v>1.0469999999999999</v>
      </c>
      <c r="I46" s="50">
        <f>Source!U28</f>
        <v>0.18092159999999996</v>
      </c>
      <c r="J46" s="49"/>
      <c r="K46" s="50"/>
      <c r="AB46" s="45">
        <f>I46</f>
        <v>0.18092159999999996</v>
      </c>
    </row>
    <row r="47" spans="1:28" ht="15" x14ac:dyDescent="0.25">
      <c r="A47" s="52"/>
      <c r="B47" s="52"/>
      <c r="C47" s="53" t="s">
        <v>130</v>
      </c>
      <c r="D47" s="52"/>
      <c r="E47" s="52"/>
      <c r="F47" s="52"/>
      <c r="G47" s="52"/>
      <c r="H47" s="54">
        <f>I40+I41+I43+I44+I45</f>
        <v>7.01</v>
      </c>
      <c r="I47" s="54"/>
      <c r="J47" s="54">
        <f>K40+K41+K43+K44+K45</f>
        <v>147.86000000000001</v>
      </c>
      <c r="K47" s="54"/>
      <c r="O47" s="45">
        <f>I40+I41+I43+I44+I45</f>
        <v>7.01</v>
      </c>
      <c r="P47" s="45">
        <f>K40+K41+K43+K44+K45</f>
        <v>147.86000000000001</v>
      </c>
      <c r="X47">
        <f>IF(Source!BI28&lt;=1,I40+I41+I43+I44+I45-0, 0)</f>
        <v>0</v>
      </c>
      <c r="Y47">
        <f>IF(Source!BI28=2,I40+I41+I43+I44+I45-0, 0)</f>
        <v>7.01</v>
      </c>
      <c r="Z47">
        <f>IF(Source!BI28=3,I40+I41+I43+I44+I45-0, 0)</f>
        <v>0</v>
      </c>
      <c r="AA47">
        <f>IF(Source!BI28=4,I40+I41+I43+I44+I45,0)</f>
        <v>0</v>
      </c>
    </row>
    <row r="50" spans="1:11" ht="15" x14ac:dyDescent="0.25">
      <c r="A50" s="56" t="str">
        <f>CONCATENATE("Итого по разделу: ",IF(Source!G30&lt;&gt;"Новый раздел", Source!G30, ""))</f>
        <v>Итого по разделу: Демонтажные работы</v>
      </c>
      <c r="B50" s="56"/>
      <c r="C50" s="56"/>
      <c r="D50" s="56"/>
      <c r="E50" s="56"/>
      <c r="F50" s="56"/>
      <c r="G50" s="56"/>
      <c r="H50" s="46">
        <f>SUM(O38:O49)</f>
        <v>7.01</v>
      </c>
      <c r="I50" s="55"/>
      <c r="J50" s="46">
        <f>SUM(P38:P49)</f>
        <v>147.86000000000001</v>
      </c>
      <c r="K50" s="55"/>
    </row>
    <row r="51" spans="1:11" hidden="1" x14ac:dyDescent="0.2">
      <c r="A51" t="s">
        <v>131</v>
      </c>
      <c r="H51">
        <f>SUM(AC38:AC50)</f>
        <v>0</v>
      </c>
      <c r="J51">
        <f>SUM(AD38:AD50)</f>
        <v>0</v>
      </c>
    </row>
    <row r="52" spans="1:11" hidden="1" x14ac:dyDescent="0.2">
      <c r="A52" t="s">
        <v>132</v>
      </c>
      <c r="H52">
        <f>SUM(AE38:AE51)</f>
        <v>0</v>
      </c>
      <c r="J52">
        <f>SUM(AF38:AF51)</f>
        <v>0</v>
      </c>
    </row>
    <row r="54" spans="1:11" ht="15" x14ac:dyDescent="0.25">
      <c r="A54" s="56" t="str">
        <f>CONCATENATE("Итого по локальной смете: ",IF(Source!G60&lt;&gt;"Новая локальная смета", Source!G60, ""))</f>
        <v xml:space="preserve">Итого по локальной смете: </v>
      </c>
      <c r="B54" s="56"/>
      <c r="C54" s="56"/>
      <c r="D54" s="56"/>
      <c r="E54" s="56"/>
      <c r="F54" s="56"/>
      <c r="G54" s="56"/>
      <c r="H54" s="46">
        <f>SUM(O36:O53)</f>
        <v>7.01</v>
      </c>
      <c r="I54" s="55"/>
      <c r="J54" s="46">
        <f>SUM(P36:P53)</f>
        <v>147.86000000000001</v>
      </c>
      <c r="K54" s="55"/>
    </row>
    <row r="55" spans="1:11" hidden="1" x14ac:dyDescent="0.2">
      <c r="A55" t="s">
        <v>131</v>
      </c>
      <c r="H55">
        <f>SUM(AC36:AC54)</f>
        <v>0</v>
      </c>
      <c r="J55">
        <f>SUM(AD36:AD54)</f>
        <v>0</v>
      </c>
    </row>
    <row r="56" spans="1:11" hidden="1" x14ac:dyDescent="0.2">
      <c r="A56" t="s">
        <v>132</v>
      </c>
      <c r="H56">
        <f>SUM(AE36:AE55)</f>
        <v>0</v>
      </c>
      <c r="J56">
        <f>SUM(AF36:AF55)</f>
        <v>0</v>
      </c>
    </row>
    <row r="59" spans="1:11" ht="14.25" x14ac:dyDescent="0.2">
      <c r="A59" s="57" t="s">
        <v>134</v>
      </c>
      <c r="B59" s="57"/>
      <c r="C59" s="58" t="str">
        <f>IF(Source!AC12&lt;&gt;"", Source!AC12," ")</f>
        <v xml:space="preserve"> </v>
      </c>
      <c r="D59" s="58"/>
      <c r="E59" s="58"/>
      <c r="F59" s="58"/>
      <c r="G59" s="58"/>
      <c r="H59" s="14" t="str">
        <f>IF(Source!AB12&lt;&gt;"", Source!AB12," ")</f>
        <v xml:space="preserve"> </v>
      </c>
      <c r="I59" s="14"/>
      <c r="J59" s="14"/>
      <c r="K59" s="14"/>
    </row>
    <row r="60" spans="1:11" ht="14.25" x14ac:dyDescent="0.2">
      <c r="A60" s="11"/>
      <c r="B60" s="11"/>
      <c r="C60" s="22" t="s">
        <v>135</v>
      </c>
      <c r="D60" s="22"/>
      <c r="E60" s="22"/>
      <c r="F60" s="22"/>
      <c r="G60" s="22"/>
      <c r="H60" s="11"/>
      <c r="I60" s="11"/>
      <c r="J60" s="11"/>
      <c r="K60" s="11"/>
    </row>
    <row r="61" spans="1:11" ht="14.25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4.25" x14ac:dyDescent="0.2">
      <c r="A62" s="57" t="s">
        <v>136</v>
      </c>
      <c r="B62" s="57"/>
      <c r="C62" s="58" t="str">
        <f>IF(Source!AE12&lt;&gt;"", Source!AE12," ")</f>
        <v xml:space="preserve"> </v>
      </c>
      <c r="D62" s="58"/>
      <c r="E62" s="58"/>
      <c r="F62" s="58"/>
      <c r="G62" s="58"/>
      <c r="H62" s="14" t="str">
        <f>IF(Source!AD12&lt;&gt;"", Source!AD12," ")</f>
        <v xml:space="preserve"> </v>
      </c>
      <c r="I62" s="14"/>
      <c r="J62" s="14"/>
      <c r="K62" s="14"/>
    </row>
    <row r="63" spans="1:11" ht="14.25" x14ac:dyDescent="0.2">
      <c r="A63" s="11"/>
      <c r="B63" s="11"/>
      <c r="C63" s="22" t="s">
        <v>135</v>
      </c>
      <c r="D63" s="22"/>
      <c r="E63" s="22"/>
      <c r="F63" s="22"/>
      <c r="G63" s="22"/>
      <c r="H63" s="11"/>
      <c r="I63" s="11"/>
      <c r="J63" s="11"/>
      <c r="K63" s="11"/>
    </row>
  </sheetData>
  <mergeCells count="41">
    <mergeCell ref="A62:B62"/>
    <mergeCell ref="H62:K62"/>
    <mergeCell ref="C63:G63"/>
    <mergeCell ref="J54:K54"/>
    <mergeCell ref="H54:I54"/>
    <mergeCell ref="A54:G54"/>
    <mergeCell ref="A59:B59"/>
    <mergeCell ref="H59:K59"/>
    <mergeCell ref="C60:G60"/>
    <mergeCell ref="A32:K32"/>
    <mergeCell ref="A36:K36"/>
    <mergeCell ref="A38:K38"/>
    <mergeCell ref="J47:K47"/>
    <mergeCell ref="H47:I47"/>
    <mergeCell ref="J50:K50"/>
    <mergeCell ref="H50:I50"/>
    <mergeCell ref="A50:G5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8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123</v>
      </c>
      <c r="C12" s="1">
        <v>0</v>
      </c>
      <c r="D12" s="1">
        <f>ROW(A90)</f>
        <v>90</v>
      </c>
      <c r="E12" s="1">
        <v>0</v>
      </c>
      <c r="F12" s="1">
        <v>24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B90</f>
        <v>123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24</v>
      </c>
      <c r="G18" s="2" t="str">
        <f t="shared" si="0"/>
        <v>Демонтаж опорных изоляторов 10 кВ (1 шт.)</v>
      </c>
      <c r="H18" s="2"/>
      <c r="I18" s="2"/>
      <c r="J18" s="2"/>
      <c r="K18" s="2"/>
      <c r="L18" s="2"/>
      <c r="M18" s="2"/>
      <c r="N18" s="2"/>
      <c r="O18" s="2">
        <f t="shared" ref="O18:AT18" si="1">O90</f>
        <v>63.88</v>
      </c>
      <c r="P18" s="2">
        <f t="shared" si="1"/>
        <v>0</v>
      </c>
      <c r="Q18" s="2">
        <f t="shared" si="1"/>
        <v>4.46</v>
      </c>
      <c r="R18" s="2">
        <f t="shared" si="1"/>
        <v>2.35</v>
      </c>
      <c r="S18" s="2">
        <f t="shared" si="1"/>
        <v>59.42</v>
      </c>
      <c r="T18" s="2">
        <f t="shared" si="1"/>
        <v>0</v>
      </c>
      <c r="U18" s="2">
        <f t="shared" si="1"/>
        <v>0.18092159999999996</v>
      </c>
      <c r="V18" s="2">
        <f t="shared" si="1"/>
        <v>0</v>
      </c>
      <c r="W18" s="2">
        <f t="shared" si="1"/>
        <v>0</v>
      </c>
      <c r="X18" s="2">
        <f t="shared" si="1"/>
        <v>54.67</v>
      </c>
      <c r="Y18" s="2">
        <f t="shared" si="1"/>
        <v>25.55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147.86000000000001</v>
      </c>
      <c r="AS18" s="2">
        <f t="shared" si="1"/>
        <v>0</v>
      </c>
      <c r="AT18" s="2">
        <f t="shared" si="1"/>
        <v>147.86000000000001</v>
      </c>
      <c r="AU18" s="2">
        <f t="shared" ref="AU18:BZ18" si="2">AU90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ROW(A60)</f>
        <v>60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O60</f>
        <v>63.88</v>
      </c>
      <c r="P22" s="2">
        <f t="shared" si="8"/>
        <v>0</v>
      </c>
      <c r="Q22" s="2">
        <f t="shared" si="8"/>
        <v>4.46</v>
      </c>
      <c r="R22" s="2">
        <f t="shared" si="8"/>
        <v>2.35</v>
      </c>
      <c r="S22" s="2">
        <f t="shared" si="8"/>
        <v>59.42</v>
      </c>
      <c r="T22" s="2">
        <f t="shared" si="8"/>
        <v>0</v>
      </c>
      <c r="U22" s="2">
        <f t="shared" si="8"/>
        <v>0.18092159999999996</v>
      </c>
      <c r="V22" s="2">
        <f t="shared" si="8"/>
        <v>0</v>
      </c>
      <c r="W22" s="2">
        <f t="shared" si="8"/>
        <v>0</v>
      </c>
      <c r="X22" s="2">
        <f t="shared" si="8"/>
        <v>54.67</v>
      </c>
      <c r="Y22" s="2">
        <f t="shared" si="8"/>
        <v>25.55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147.86000000000001</v>
      </c>
      <c r="AS22" s="2">
        <f t="shared" si="8"/>
        <v>0</v>
      </c>
      <c r="AT22" s="2">
        <f t="shared" si="8"/>
        <v>147.86000000000001</v>
      </c>
      <c r="AU22" s="2">
        <f t="shared" ref="AU22:BZ22" si="9">AU60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63.88</v>
      </c>
      <c r="P26" s="2">
        <f t="shared" si="15"/>
        <v>0</v>
      </c>
      <c r="Q26" s="2">
        <f t="shared" si="15"/>
        <v>4.46</v>
      </c>
      <c r="R26" s="2">
        <f t="shared" si="15"/>
        <v>2.35</v>
      </c>
      <c r="S26" s="2">
        <f t="shared" si="15"/>
        <v>59.42</v>
      </c>
      <c r="T26" s="2">
        <f t="shared" si="15"/>
        <v>0</v>
      </c>
      <c r="U26" s="2">
        <f t="shared" si="15"/>
        <v>0.18092159999999996</v>
      </c>
      <c r="V26" s="2">
        <f t="shared" si="15"/>
        <v>0</v>
      </c>
      <c r="W26" s="2">
        <f t="shared" si="15"/>
        <v>0</v>
      </c>
      <c r="X26" s="2">
        <f t="shared" si="15"/>
        <v>54.67</v>
      </c>
      <c r="Y26" s="2">
        <f t="shared" si="15"/>
        <v>25.55</v>
      </c>
      <c r="Z26" s="2">
        <f t="shared" si="15"/>
        <v>0</v>
      </c>
      <c r="AA26" s="2">
        <f t="shared" si="15"/>
        <v>0</v>
      </c>
      <c r="AB26" s="2">
        <f t="shared" si="15"/>
        <v>63.88</v>
      </c>
      <c r="AC26" s="2">
        <f t="shared" si="15"/>
        <v>0</v>
      </c>
      <c r="AD26" s="2">
        <f t="shared" si="15"/>
        <v>4.46</v>
      </c>
      <c r="AE26" s="2">
        <f t="shared" si="15"/>
        <v>2.35</v>
      </c>
      <c r="AF26" s="2">
        <f t="shared" si="15"/>
        <v>59.42</v>
      </c>
      <c r="AG26" s="2">
        <f t="shared" si="15"/>
        <v>0</v>
      </c>
      <c r="AH26" s="2">
        <f t="shared" si="15"/>
        <v>0.18092159999999996</v>
      </c>
      <c r="AI26" s="2">
        <f t="shared" si="15"/>
        <v>0</v>
      </c>
      <c r="AJ26" s="2">
        <f t="shared" si="15"/>
        <v>0</v>
      </c>
      <c r="AK26" s="2">
        <f t="shared" si="15"/>
        <v>54.67</v>
      </c>
      <c r="AL26" s="2">
        <f t="shared" si="15"/>
        <v>25.55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147.86000000000001</v>
      </c>
      <c r="AS26" s="2">
        <f t="shared" si="15"/>
        <v>0</v>
      </c>
      <c r="AT26" s="2">
        <f t="shared" si="15"/>
        <v>147.86000000000001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147.86000000000001</v>
      </c>
      <c r="CB26" s="2">
        <f t="shared" si="17"/>
        <v>0</v>
      </c>
      <c r="CC26" s="2">
        <f t="shared" si="17"/>
        <v>147.86000000000001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>ROUND(CP28,2)</f>
        <v>63.88</v>
      </c>
      <c r="P28">
        <f>ROUND((ROUND((AC28*AW28*I28),2)*BC28),2)</f>
        <v>0</v>
      </c>
      <c r="Q28">
        <f>(ROUND((ROUND((((((ET28*1.2)*0.3)*1.2))*AV28*I28),2)*BB28),2)+ROUND((ROUND(((AE28-((((EU28*1.2)*0.3)*1.2)))*AV28*I28),2)*BS28),2))</f>
        <v>4.46</v>
      </c>
      <c r="R28">
        <f>ROUND((ROUND((AE28*AV28*I28),2)*BS28),2)</f>
        <v>2.35</v>
      </c>
      <c r="S28">
        <f>ROUND((ROUND((AF28*AV28*I28),2)*BA28),2)</f>
        <v>59.42</v>
      </c>
      <c r="T28">
        <f>ROUND(CU28*I28,2)</f>
        <v>0</v>
      </c>
      <c r="U28">
        <f>CV28*I28</f>
        <v>0.18092159999999996</v>
      </c>
      <c r="V28">
        <f>CW28*I28</f>
        <v>0</v>
      </c>
      <c r="W28">
        <f>ROUND(CX28*I28,2)</f>
        <v>0</v>
      </c>
      <c r="X28">
        <f>ROUND(CY28,2)</f>
        <v>54.67</v>
      </c>
      <c r="Y28">
        <f>ROUND(CZ28,2)</f>
        <v>25.55</v>
      </c>
      <c r="AA28">
        <v>109114188</v>
      </c>
      <c r="AB28">
        <f>ROUND((AC28+AD28+AF28),6)</f>
        <v>2.57904</v>
      </c>
      <c r="AC28">
        <f>ROUND(((ES28*0)),6)</f>
        <v>0</v>
      </c>
      <c r="AD28">
        <f>ROUND(((((((ET28*1.2)*0.3)*1.2))-((((EU28*1.2)*0.3)*1.2)))+AE28),6)</f>
        <v>0.39744000000000002</v>
      </c>
      <c r="AE28">
        <f>ROUND(((((EU28*1.2)*0.3)*1.2)),6)</f>
        <v>8.208E-2</v>
      </c>
      <c r="AF28">
        <f>ROUND(((((EV28*1.2)*0.3)*1.2)),6)</f>
        <v>2.1816</v>
      </c>
      <c r="AG28">
        <f>ROUND((AP28),6)</f>
        <v>0</v>
      </c>
      <c r="AH28">
        <f>((((EW28*1.2)*0.3)*1.2))</f>
        <v>0.17279999999999998</v>
      </c>
      <c r="AI28">
        <f>((((EX28*1.2)*0.3)*1.2))</f>
        <v>0</v>
      </c>
      <c r="AJ28">
        <f>(AS28)</f>
        <v>0</v>
      </c>
      <c r="AK28">
        <v>6.67</v>
      </c>
      <c r="AL28">
        <v>0.7</v>
      </c>
      <c r="AM28">
        <v>0.92</v>
      </c>
      <c r="AN28">
        <v>0.19</v>
      </c>
      <c r="AO28">
        <v>5.05</v>
      </c>
      <c r="AP28">
        <v>0</v>
      </c>
      <c r="AQ28">
        <v>0.4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10.63</v>
      </c>
      <c r="BC28">
        <v>6.99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317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90</v>
      </c>
      <c r="CO28">
        <v>0</v>
      </c>
      <c r="CP28">
        <f>(P28+Q28+S28)</f>
        <v>63.88</v>
      </c>
      <c r="CQ28">
        <f>ROUND((ROUND((AC28*AW28*1),2)*BC28),2)</f>
        <v>0</v>
      </c>
      <c r="CR28">
        <f>(ROUND((ROUND((((((ET28*1.2)*0.3)*1.2))*AV28*1),2)*BB28),2)+ROUND((ROUND(((AE28-((((EU28*1.2)*0.3)*1.2)))*AV28*1),2)*BS28),2))</f>
        <v>4.46</v>
      </c>
      <c r="CS28">
        <f>ROUND((ROUND((AE28*AV28*1),2)*BS28),2)</f>
        <v>2.35</v>
      </c>
      <c r="CT28">
        <f>ROUND((ROUND((AF28*AV28*1),2)*BA28),2)</f>
        <v>59.42</v>
      </c>
      <c r="CU28">
        <f>AG28</f>
        <v>0</v>
      </c>
      <c r="CV28">
        <f>(AH28*AV28)</f>
        <v>0.18092159999999996</v>
      </c>
      <c r="CW28">
        <f>AI28</f>
        <v>0</v>
      </c>
      <c r="CX28">
        <f>AJ28</f>
        <v>0</v>
      </c>
      <c r="CY28">
        <f>S28*(BZ28/100)</f>
        <v>54.666400000000003</v>
      </c>
      <c r="CZ28">
        <f>S28*(CA28/100)</f>
        <v>25.550599999999999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317</v>
      </c>
      <c r="EL28" t="s">
        <v>25</v>
      </c>
      <c r="EM28" t="s">
        <v>26</v>
      </c>
      <c r="EO28" t="s">
        <v>27</v>
      </c>
      <c r="EQ28">
        <v>0</v>
      </c>
      <c r="ER28">
        <v>6.67</v>
      </c>
      <c r="ES28">
        <v>0.7</v>
      </c>
      <c r="ET28">
        <v>0.92</v>
      </c>
      <c r="EU28">
        <v>0.19</v>
      </c>
      <c r="EV28">
        <v>5.05</v>
      </c>
      <c r="EW28">
        <v>0.4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-1477252160</v>
      </c>
      <c r="GG28">
        <v>2</v>
      </c>
      <c r="GH28">
        <v>1</v>
      </c>
      <c r="GI28">
        <v>2</v>
      </c>
      <c r="GJ28">
        <v>0</v>
      </c>
      <c r="GK28">
        <f>ROUND(R28*(R12)/100,2)</f>
        <v>3.76</v>
      </c>
      <c r="GL28">
        <f>ROUND(IF(AND(BH28=3,BI28=3,FS28&lt;&gt;0),P28,0),2)</f>
        <v>0</v>
      </c>
      <c r="GM28">
        <f>ROUND(O28+X28+Y28+GK28,2)+GX28</f>
        <v>147.86000000000001</v>
      </c>
      <c r="GN28">
        <f>IF(OR(BI28=0,BI28=1),ROUND(O28+X28+Y28+GK28,2),0)</f>
        <v>0</v>
      </c>
      <c r="GO28">
        <f>IF(BI28=2,ROUND(O28+X28+Y28+GK28,2),0)</f>
        <v>147.86000000000001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Демонтажные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63.88</v>
      </c>
      <c r="P30" s="2">
        <f t="shared" si="21"/>
        <v>0</v>
      </c>
      <c r="Q30" s="2">
        <f t="shared" si="21"/>
        <v>4.46</v>
      </c>
      <c r="R30" s="2">
        <f t="shared" si="21"/>
        <v>2.35</v>
      </c>
      <c r="S30" s="2">
        <f t="shared" si="21"/>
        <v>59.42</v>
      </c>
      <c r="T30" s="2">
        <f t="shared" si="21"/>
        <v>0</v>
      </c>
      <c r="U30" s="2">
        <f>AH30</f>
        <v>0.18092159999999996</v>
      </c>
      <c r="V30" s="2">
        <f>AI30</f>
        <v>0</v>
      </c>
      <c r="W30" s="2">
        <f>ROUND(AJ30,2)</f>
        <v>0</v>
      </c>
      <c r="X30" s="2">
        <f>ROUND(AK30,2)</f>
        <v>54.67</v>
      </c>
      <c r="Y30" s="2">
        <f>ROUND(AL30,2)</f>
        <v>25.55</v>
      </c>
      <c r="Z30" s="2"/>
      <c r="AA30" s="2"/>
      <c r="AB30" s="2">
        <f>ROUND(SUMIF(AA28:AA28,"=109114188",O28:O28),2)</f>
        <v>63.88</v>
      </c>
      <c r="AC30" s="2">
        <f>ROUND(SUMIF(AA28:AA28,"=109114188",P28:P28),2)</f>
        <v>0</v>
      </c>
      <c r="AD30" s="2">
        <f>ROUND(SUMIF(AA28:AA28,"=109114188",Q28:Q28),2)</f>
        <v>4.46</v>
      </c>
      <c r="AE30" s="2">
        <f>ROUND(SUMIF(AA28:AA28,"=109114188",R28:R28),2)</f>
        <v>2.35</v>
      </c>
      <c r="AF30" s="2">
        <f>ROUND(SUMIF(AA28:AA28,"=109114188",S28:S28),2)</f>
        <v>59.42</v>
      </c>
      <c r="AG30" s="2">
        <f>ROUND(SUMIF(AA28:AA28,"=109114188",T28:T28),2)</f>
        <v>0</v>
      </c>
      <c r="AH30" s="2">
        <f>SUMIF(AA28:AA28,"=109114188",U28:U28)</f>
        <v>0.18092159999999996</v>
      </c>
      <c r="AI30" s="2">
        <f>SUMIF(AA28:AA28,"=109114188",V28:V28)</f>
        <v>0</v>
      </c>
      <c r="AJ30" s="2">
        <f>ROUND(SUMIF(AA28:AA28,"=109114188",W28:W28),2)</f>
        <v>0</v>
      </c>
      <c r="AK30" s="2">
        <f>ROUND(SUMIF(AA28:AA28,"=109114188",X28:X28),2)</f>
        <v>54.67</v>
      </c>
      <c r="AL30" s="2">
        <f>ROUND(SUMIF(AA28:AA28,"=109114188",Y28:Y28),2)</f>
        <v>25.55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147.86000000000001</v>
      </c>
      <c r="AS30" s="2">
        <f t="shared" si="22"/>
        <v>0</v>
      </c>
      <c r="AT30" s="2">
        <f t="shared" si="22"/>
        <v>147.86000000000001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ROUND(SUMIF(AA28:AA28,"=109114188",FQ28:FQ28),2)</f>
        <v>0</v>
      </c>
      <c r="BY30" s="2">
        <f>ROUND(SUMIF(AA28:AA28,"=109114188",FR28:FR28),2)</f>
        <v>0</v>
      </c>
      <c r="BZ30" s="2">
        <f>ROUND(SUMIF(AA28:AA28,"=109114188",GL28:GL28),2)</f>
        <v>0</v>
      </c>
      <c r="CA30" s="2">
        <f>ROUND(SUMIF(AA28:AA28,"=109114188",GM28:GM28),2)</f>
        <v>147.86000000000001</v>
      </c>
      <c r="CB30" s="2">
        <f>ROUND(SUMIF(AA28:AA28,"=109114188",GN28:GN28),2)</f>
        <v>0</v>
      </c>
      <c r="CC30" s="2">
        <f>ROUND(SUMIF(AA28:AA28,"=109114188",GO28:GO28),2)</f>
        <v>147.86000000000001</v>
      </c>
      <c r="CD30" s="2">
        <f>ROUND(SUMIF(AA28:AA28,"=109114188",GP28:GP28),2)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ROUND(SUMIF(AA28:AA28,"=109114188",GX28:GX28),2)</f>
        <v>0</v>
      </c>
      <c r="CK30" s="2">
        <f>ROUND(SUMIF(AA28:AA28,"=109114188",GY28:GY28),2)</f>
        <v>0</v>
      </c>
      <c r="CL30" s="2">
        <f>ROUND(SUMIF(AA28:AA28,"=109114188",GZ28:GZ28),2)</f>
        <v>0</v>
      </c>
      <c r="CM30" s="2">
        <f>ROUND(SUMIF(AA28:AA28,"=109114188",HD28:HD28),2)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63.88</v>
      </c>
      <c r="G32" s="4" t="s">
        <v>28</v>
      </c>
      <c r="H32" s="4" t="s">
        <v>29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63.88</v>
      </c>
      <c r="X32" s="4">
        <v>1</v>
      </c>
      <c r="Y32" s="4">
        <v>63.88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30</v>
      </c>
      <c r="H33" s="4" t="s">
        <v>31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32</v>
      </c>
      <c r="H34" s="4" t="s">
        <v>33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34</v>
      </c>
      <c r="H35" s="4" t="s">
        <v>35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36</v>
      </c>
      <c r="H36" s="4" t="s">
        <v>37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38</v>
      </c>
      <c r="H37" s="4" t="s">
        <v>39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40</v>
      </c>
      <c r="H38" s="4" t="s">
        <v>41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42</v>
      </c>
      <c r="H39" s="4" t="s">
        <v>43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44</v>
      </c>
      <c r="H40" s="4" t="s">
        <v>45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46</v>
      </c>
      <c r="H41" s="4" t="s">
        <v>47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4.46</v>
      </c>
      <c r="G42" s="4" t="s">
        <v>48</v>
      </c>
      <c r="H42" s="4" t="s">
        <v>49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4.46</v>
      </c>
      <c r="X42" s="4">
        <v>1</v>
      </c>
      <c r="Y42" s="4">
        <v>4.46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50</v>
      </c>
      <c r="H43" s="4" t="s">
        <v>51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2.35</v>
      </c>
      <c r="G44" s="4" t="s">
        <v>52</v>
      </c>
      <c r="H44" s="4" t="s">
        <v>53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2.35</v>
      </c>
      <c r="X44" s="4">
        <v>1</v>
      </c>
      <c r="Y44" s="4">
        <v>2.35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59.42</v>
      </c>
      <c r="G45" s="4" t="s">
        <v>54</v>
      </c>
      <c r="H45" s="4" t="s">
        <v>55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59.42</v>
      </c>
      <c r="X45" s="4">
        <v>1</v>
      </c>
      <c r="Y45" s="4">
        <v>59.42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56</v>
      </c>
      <c r="H46" s="4" t="s">
        <v>57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58</v>
      </c>
      <c r="H47" s="4" t="s">
        <v>59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147.86000000000001</v>
      </c>
      <c r="G48" s="4" t="s">
        <v>60</v>
      </c>
      <c r="H48" s="4" t="s">
        <v>61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147.86000000000001</v>
      </c>
      <c r="X48" s="4">
        <v>1</v>
      </c>
      <c r="Y48" s="4">
        <v>147.86000000000001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62</v>
      </c>
      <c r="H49" s="4" t="s">
        <v>63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64</v>
      </c>
      <c r="H50" s="4" t="s">
        <v>65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66</v>
      </c>
      <c r="H51" s="4" t="s">
        <v>67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0.18092159999999996</v>
      </c>
      <c r="G52" s="4" t="s">
        <v>68</v>
      </c>
      <c r="H52" s="4" t="s">
        <v>69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0.18092159999999999</v>
      </c>
      <c r="X52" s="4">
        <v>1</v>
      </c>
      <c r="Y52" s="4">
        <v>0.18092159999999999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70</v>
      </c>
      <c r="H53" s="4" t="s">
        <v>71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72</v>
      </c>
      <c r="H54" s="4" t="s">
        <v>73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74</v>
      </c>
      <c r="H55" s="4" t="s">
        <v>75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54.67</v>
      </c>
      <c r="G56" s="4" t="s">
        <v>76</v>
      </c>
      <c r="H56" s="4" t="s">
        <v>77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54.67</v>
      </c>
      <c r="X56" s="4">
        <v>1</v>
      </c>
      <c r="Y56" s="4">
        <v>54.67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25.55</v>
      </c>
      <c r="G57" s="4" t="s">
        <v>78</v>
      </c>
      <c r="H57" s="4" t="s">
        <v>79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25.55</v>
      </c>
      <c r="X57" s="4">
        <v>1</v>
      </c>
      <c r="Y57" s="4">
        <v>25.55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147.86000000000001</v>
      </c>
      <c r="G58" s="4" t="s">
        <v>80</v>
      </c>
      <c r="H58" s="4" t="s">
        <v>81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147.86000000000001</v>
      </c>
      <c r="X58" s="4">
        <v>1</v>
      </c>
      <c r="Y58" s="4">
        <v>147.86000000000001</v>
      </c>
      <c r="Z58" s="4"/>
      <c r="AA58" s="4"/>
      <c r="AB58" s="4"/>
    </row>
    <row r="60" spans="1:206" x14ac:dyDescent="0.2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Новая локальная смета</v>
      </c>
      <c r="G60" s="2" t="str">
        <f>IF(G20&lt;&gt;"",G20,"")</f>
        <v>Новая локальная смета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3">ROUND(O30+AB60,2)</f>
        <v>63.88</v>
      </c>
      <c r="P60" s="2">
        <f t="shared" si="23"/>
        <v>0</v>
      </c>
      <c r="Q60" s="2">
        <f t="shared" si="23"/>
        <v>4.46</v>
      </c>
      <c r="R60" s="2">
        <f t="shared" si="23"/>
        <v>2.35</v>
      </c>
      <c r="S60" s="2">
        <f t="shared" si="23"/>
        <v>59.42</v>
      </c>
      <c r="T60" s="2">
        <f t="shared" si="23"/>
        <v>0</v>
      </c>
      <c r="U60" s="2">
        <f>U30+AH60</f>
        <v>0.18092159999999996</v>
      </c>
      <c r="V60" s="2">
        <f>V30+AI60</f>
        <v>0</v>
      </c>
      <c r="W60" s="2">
        <f>ROUND(W30+AJ60,2)</f>
        <v>0</v>
      </c>
      <c r="X60" s="2">
        <f>ROUND(X30+AK60,2)</f>
        <v>54.67</v>
      </c>
      <c r="Y60" s="2">
        <f>ROUND(Y30+AL60,2)</f>
        <v>25.55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24">ROUND(AO30+BX60,2)</f>
        <v>0</v>
      </c>
      <c r="AP60" s="2">
        <f t="shared" si="24"/>
        <v>0</v>
      </c>
      <c r="AQ60" s="2">
        <f t="shared" si="24"/>
        <v>0</v>
      </c>
      <c r="AR60" s="2">
        <f t="shared" si="24"/>
        <v>147.86000000000001</v>
      </c>
      <c r="AS60" s="2">
        <f t="shared" si="24"/>
        <v>0</v>
      </c>
      <c r="AT60" s="2">
        <f t="shared" si="24"/>
        <v>147.86000000000001</v>
      </c>
      <c r="AU60" s="2">
        <f t="shared" si="24"/>
        <v>0</v>
      </c>
      <c r="AV60" s="2">
        <f t="shared" si="24"/>
        <v>0</v>
      </c>
      <c r="AW60" s="2">
        <f t="shared" si="24"/>
        <v>0</v>
      </c>
      <c r="AX60" s="2">
        <f t="shared" si="24"/>
        <v>0</v>
      </c>
      <c r="AY60" s="2">
        <f t="shared" si="24"/>
        <v>0</v>
      </c>
      <c r="AZ60" s="2">
        <f t="shared" si="24"/>
        <v>0</v>
      </c>
      <c r="BA60" s="2">
        <f t="shared" si="24"/>
        <v>0</v>
      </c>
      <c r="BB60" s="2">
        <f t="shared" si="24"/>
        <v>0</v>
      </c>
      <c r="BC60" s="2">
        <f t="shared" si="24"/>
        <v>0</v>
      </c>
      <c r="BD60" s="2">
        <f t="shared" si="24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63.88</v>
      </c>
      <c r="G62" s="4" t="s">
        <v>28</v>
      </c>
      <c r="H62" s="4" t="s">
        <v>29</v>
      </c>
      <c r="I62" s="4"/>
      <c r="J62" s="4"/>
      <c r="K62" s="4">
        <v>201</v>
      </c>
      <c r="L62" s="4">
        <v>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63.88</v>
      </c>
      <c r="X62" s="4">
        <v>1</v>
      </c>
      <c r="Y62" s="4">
        <v>63.88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0</v>
      </c>
      <c r="G63" s="4" t="s">
        <v>30</v>
      </c>
      <c r="H63" s="4" t="s">
        <v>31</v>
      </c>
      <c r="I63" s="4"/>
      <c r="J63" s="4"/>
      <c r="K63" s="4">
        <v>202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32</v>
      </c>
      <c r="H64" s="4" t="s">
        <v>33</v>
      </c>
      <c r="I64" s="4"/>
      <c r="J64" s="4"/>
      <c r="K64" s="4">
        <v>222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0</v>
      </c>
      <c r="G65" s="4" t="s">
        <v>34</v>
      </c>
      <c r="H65" s="4" t="s">
        <v>35</v>
      </c>
      <c r="I65" s="4"/>
      <c r="J65" s="4"/>
      <c r="K65" s="4">
        <v>225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36</v>
      </c>
      <c r="H66" s="4" t="s">
        <v>37</v>
      </c>
      <c r="I66" s="4"/>
      <c r="J66" s="4"/>
      <c r="K66" s="4">
        <v>226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38</v>
      </c>
      <c r="H67" s="4" t="s">
        <v>39</v>
      </c>
      <c r="I67" s="4"/>
      <c r="J67" s="4"/>
      <c r="K67" s="4">
        <v>227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40</v>
      </c>
      <c r="H68" s="4" t="s">
        <v>41</v>
      </c>
      <c r="I68" s="4"/>
      <c r="J68" s="4"/>
      <c r="K68" s="4">
        <v>228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0</v>
      </c>
      <c r="G69" s="4" t="s">
        <v>42</v>
      </c>
      <c r="H69" s="4" t="s">
        <v>43</v>
      </c>
      <c r="I69" s="4"/>
      <c r="J69" s="4"/>
      <c r="K69" s="4">
        <v>216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44</v>
      </c>
      <c r="H70" s="4" t="s">
        <v>45</v>
      </c>
      <c r="I70" s="4"/>
      <c r="J70" s="4"/>
      <c r="K70" s="4">
        <v>223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0</v>
      </c>
      <c r="G71" s="4" t="s">
        <v>46</v>
      </c>
      <c r="H71" s="4" t="s">
        <v>47</v>
      </c>
      <c r="I71" s="4"/>
      <c r="J71" s="4"/>
      <c r="K71" s="4">
        <v>229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4.46</v>
      </c>
      <c r="G72" s="4" t="s">
        <v>48</v>
      </c>
      <c r="H72" s="4" t="s">
        <v>49</v>
      </c>
      <c r="I72" s="4"/>
      <c r="J72" s="4"/>
      <c r="K72" s="4">
        <v>203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4.46</v>
      </c>
      <c r="X72" s="4">
        <v>1</v>
      </c>
      <c r="Y72" s="4">
        <v>4.46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50</v>
      </c>
      <c r="H73" s="4" t="s">
        <v>51</v>
      </c>
      <c r="I73" s="4"/>
      <c r="J73" s="4"/>
      <c r="K73" s="4">
        <v>231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2.35</v>
      </c>
      <c r="G74" s="4" t="s">
        <v>52</v>
      </c>
      <c r="H74" s="4" t="s">
        <v>53</v>
      </c>
      <c r="I74" s="4"/>
      <c r="J74" s="4"/>
      <c r="K74" s="4">
        <v>204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2.35</v>
      </c>
      <c r="X74" s="4">
        <v>1</v>
      </c>
      <c r="Y74" s="4">
        <v>2.35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59.42</v>
      </c>
      <c r="G75" s="4" t="s">
        <v>54</v>
      </c>
      <c r="H75" s="4" t="s">
        <v>55</v>
      </c>
      <c r="I75" s="4"/>
      <c r="J75" s="4"/>
      <c r="K75" s="4">
        <v>205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59.42</v>
      </c>
      <c r="X75" s="4">
        <v>1</v>
      </c>
      <c r="Y75" s="4">
        <v>59.42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56</v>
      </c>
      <c r="H76" s="4" t="s">
        <v>57</v>
      </c>
      <c r="I76" s="4"/>
      <c r="J76" s="4"/>
      <c r="K76" s="4">
        <v>232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58</v>
      </c>
      <c r="H77" s="4" t="s">
        <v>59</v>
      </c>
      <c r="I77" s="4"/>
      <c r="J77" s="4"/>
      <c r="K77" s="4">
        <v>214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147.86000000000001</v>
      </c>
      <c r="G78" s="4" t="s">
        <v>60</v>
      </c>
      <c r="H78" s="4" t="s">
        <v>61</v>
      </c>
      <c r="I78" s="4"/>
      <c r="J78" s="4"/>
      <c r="K78" s="4">
        <v>215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147.86000000000001</v>
      </c>
      <c r="X78" s="4">
        <v>1</v>
      </c>
      <c r="Y78" s="4">
        <v>147.86000000000001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62</v>
      </c>
      <c r="H79" s="4" t="s">
        <v>63</v>
      </c>
      <c r="I79" s="4"/>
      <c r="J79" s="4"/>
      <c r="K79" s="4">
        <v>217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64</v>
      </c>
      <c r="H80" s="4" t="s">
        <v>65</v>
      </c>
      <c r="I80" s="4"/>
      <c r="J80" s="4"/>
      <c r="K80" s="4">
        <v>230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66</v>
      </c>
      <c r="H81" s="4" t="s">
        <v>67</v>
      </c>
      <c r="I81" s="4"/>
      <c r="J81" s="4"/>
      <c r="K81" s="4">
        <v>206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Source!U60</f>
        <v>0.18092159999999996</v>
      </c>
      <c r="G82" s="4" t="s">
        <v>68</v>
      </c>
      <c r="H82" s="4" t="s">
        <v>69</v>
      </c>
      <c r="I82" s="4"/>
      <c r="J82" s="4"/>
      <c r="K82" s="4">
        <v>207</v>
      </c>
      <c r="L82" s="4">
        <v>21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0.18092159999999999</v>
      </c>
      <c r="X82" s="4">
        <v>1</v>
      </c>
      <c r="Y82" s="4">
        <v>0.18092159999999999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70</v>
      </c>
      <c r="H83" s="4" t="s">
        <v>71</v>
      </c>
      <c r="I83" s="4"/>
      <c r="J83" s="4"/>
      <c r="K83" s="4">
        <v>208</v>
      </c>
      <c r="L83" s="4">
        <v>22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72</v>
      </c>
      <c r="H84" s="4" t="s">
        <v>73</v>
      </c>
      <c r="I84" s="4"/>
      <c r="J84" s="4"/>
      <c r="K84" s="4">
        <v>209</v>
      </c>
      <c r="L84" s="4">
        <v>23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74</v>
      </c>
      <c r="H85" s="4" t="s">
        <v>75</v>
      </c>
      <c r="I85" s="4"/>
      <c r="J85" s="4"/>
      <c r="K85" s="4">
        <v>233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54.67</v>
      </c>
      <c r="G86" s="4" t="s">
        <v>76</v>
      </c>
      <c r="H86" s="4" t="s">
        <v>77</v>
      </c>
      <c r="I86" s="4"/>
      <c r="J86" s="4"/>
      <c r="K86" s="4">
        <v>210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54.67</v>
      </c>
      <c r="X86" s="4">
        <v>1</v>
      </c>
      <c r="Y86" s="4">
        <v>54.67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25.55</v>
      </c>
      <c r="G87" s="4" t="s">
        <v>78</v>
      </c>
      <c r="H87" s="4" t="s">
        <v>79</v>
      </c>
      <c r="I87" s="4"/>
      <c r="J87" s="4"/>
      <c r="K87" s="4">
        <v>211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25.55</v>
      </c>
      <c r="X87" s="4">
        <v>1</v>
      </c>
      <c r="Y87" s="4">
        <v>25.55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147.86000000000001</v>
      </c>
      <c r="G88" s="4" t="s">
        <v>80</v>
      </c>
      <c r="H88" s="4" t="s">
        <v>81</v>
      </c>
      <c r="I88" s="4"/>
      <c r="J88" s="4"/>
      <c r="K88" s="4">
        <v>224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147.86000000000001</v>
      </c>
      <c r="X88" s="4">
        <v>1</v>
      </c>
      <c r="Y88" s="4">
        <v>147.86000000000001</v>
      </c>
      <c r="Z88" s="4"/>
      <c r="AA88" s="4"/>
      <c r="AB88" s="4"/>
    </row>
    <row r="90" spans="1:206" x14ac:dyDescent="0.2">
      <c r="A90" s="2">
        <v>51</v>
      </c>
      <c r="B90" s="2">
        <f>B12</f>
        <v>123</v>
      </c>
      <c r="C90" s="2">
        <f>A12</f>
        <v>1</v>
      </c>
      <c r="D90" s="2">
        <f>ROW(A12)</f>
        <v>12</v>
      </c>
      <c r="E90" s="2"/>
      <c r="F90" s="2">
        <f>IF(F12&lt;&gt;"",F12,"")</f>
        <v>24</v>
      </c>
      <c r="G90" s="2" t="str">
        <f>IF(G12&lt;&gt;"",G12,"")</f>
        <v>Демонтаж опорных изоляторов 10 кВ (1 шт.)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25">ROUND(O60,2)</f>
        <v>63.88</v>
      </c>
      <c r="P90" s="2">
        <f t="shared" si="25"/>
        <v>0</v>
      </c>
      <c r="Q90" s="2">
        <f t="shared" si="25"/>
        <v>4.46</v>
      </c>
      <c r="R90" s="2">
        <f t="shared" si="25"/>
        <v>2.35</v>
      </c>
      <c r="S90" s="2">
        <f t="shared" si="25"/>
        <v>59.42</v>
      </c>
      <c r="T90" s="2">
        <f t="shared" si="25"/>
        <v>0</v>
      </c>
      <c r="U90" s="2">
        <f>U60</f>
        <v>0.18092159999999996</v>
      </c>
      <c r="V90" s="2">
        <f>V60</f>
        <v>0</v>
      </c>
      <c r="W90" s="2">
        <f>ROUND(W60,2)</f>
        <v>0</v>
      </c>
      <c r="X90" s="2">
        <f>ROUND(X60,2)</f>
        <v>54.67</v>
      </c>
      <c r="Y90" s="2">
        <f>ROUND(Y60,2)</f>
        <v>25.55</v>
      </c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>
        <f t="shared" ref="AO90:BD90" si="26">ROUND(AO60,2)</f>
        <v>0</v>
      </c>
      <c r="AP90" s="2">
        <f t="shared" si="26"/>
        <v>0</v>
      </c>
      <c r="AQ90" s="2">
        <f t="shared" si="26"/>
        <v>0</v>
      </c>
      <c r="AR90" s="2">
        <f t="shared" si="26"/>
        <v>147.86000000000001</v>
      </c>
      <c r="AS90" s="2">
        <f t="shared" si="26"/>
        <v>0</v>
      </c>
      <c r="AT90" s="2">
        <f t="shared" si="26"/>
        <v>147.86000000000001</v>
      </c>
      <c r="AU90" s="2">
        <f t="shared" si="26"/>
        <v>0</v>
      </c>
      <c r="AV90" s="2">
        <f t="shared" si="26"/>
        <v>0</v>
      </c>
      <c r="AW90" s="2">
        <f t="shared" si="26"/>
        <v>0</v>
      </c>
      <c r="AX90" s="2">
        <f t="shared" si="26"/>
        <v>0</v>
      </c>
      <c r="AY90" s="2">
        <f t="shared" si="26"/>
        <v>0</v>
      </c>
      <c r="AZ90" s="2">
        <f t="shared" si="26"/>
        <v>0</v>
      </c>
      <c r="BA90" s="2">
        <f t="shared" si="26"/>
        <v>0</v>
      </c>
      <c r="BB90" s="2">
        <f t="shared" si="26"/>
        <v>0</v>
      </c>
      <c r="BC90" s="2">
        <f t="shared" si="26"/>
        <v>0</v>
      </c>
      <c r="BD90" s="2">
        <f t="shared" si="26"/>
        <v>0</v>
      </c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201</v>
      </c>
      <c r="F92" s="4">
        <f>ROUND(Source!O90,O92)</f>
        <v>63.88</v>
      </c>
      <c r="G92" s="4" t="s">
        <v>28</v>
      </c>
      <c r="H92" s="4" t="s">
        <v>29</v>
      </c>
      <c r="I92" s="4"/>
      <c r="J92" s="4"/>
      <c r="K92" s="4">
        <v>201</v>
      </c>
      <c r="L92" s="4">
        <v>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63.88</v>
      </c>
      <c r="X92" s="4">
        <v>1</v>
      </c>
      <c r="Y92" s="4">
        <v>63.88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0</v>
      </c>
      <c r="G93" s="4" t="s">
        <v>30</v>
      </c>
      <c r="H93" s="4" t="s">
        <v>31</v>
      </c>
      <c r="I93" s="4"/>
      <c r="J93" s="4"/>
      <c r="K93" s="4">
        <v>202</v>
      </c>
      <c r="L93" s="4">
        <v>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32</v>
      </c>
      <c r="H94" s="4" t="s">
        <v>33</v>
      </c>
      <c r="I94" s="4"/>
      <c r="J94" s="4"/>
      <c r="K94" s="4">
        <v>222</v>
      </c>
      <c r="L94" s="4">
        <v>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0</v>
      </c>
      <c r="G95" s="4" t="s">
        <v>34</v>
      </c>
      <c r="H95" s="4" t="s">
        <v>35</v>
      </c>
      <c r="I95" s="4"/>
      <c r="J95" s="4"/>
      <c r="K95" s="4">
        <v>225</v>
      </c>
      <c r="L95" s="4">
        <v>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226</v>
      </c>
      <c r="F96" s="4">
        <f>ROUND(Source!AW90,O96)</f>
        <v>0</v>
      </c>
      <c r="G96" s="4" t="s">
        <v>36</v>
      </c>
      <c r="H96" s="4" t="s">
        <v>37</v>
      </c>
      <c r="I96" s="4"/>
      <c r="J96" s="4"/>
      <c r="K96" s="4">
        <v>226</v>
      </c>
      <c r="L96" s="4">
        <v>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38</v>
      </c>
      <c r="H97" s="4" t="s">
        <v>39</v>
      </c>
      <c r="I97" s="4"/>
      <c r="J97" s="4"/>
      <c r="K97" s="4">
        <v>227</v>
      </c>
      <c r="L97" s="4">
        <v>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0</v>
      </c>
      <c r="G98" s="4" t="s">
        <v>40</v>
      </c>
      <c r="H98" s="4" t="s">
        <v>41</v>
      </c>
      <c r="I98" s="4"/>
      <c r="J98" s="4"/>
      <c r="K98" s="4">
        <v>228</v>
      </c>
      <c r="L98" s="4">
        <v>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216</v>
      </c>
      <c r="F99" s="4">
        <f>ROUND(Source!AP90,O99)</f>
        <v>0</v>
      </c>
      <c r="G99" s="4" t="s">
        <v>42</v>
      </c>
      <c r="H99" s="4" t="s">
        <v>43</v>
      </c>
      <c r="I99" s="4"/>
      <c r="J99" s="4"/>
      <c r="K99" s="4">
        <v>216</v>
      </c>
      <c r="L99" s="4">
        <v>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44</v>
      </c>
      <c r="H100" s="4" t="s">
        <v>45</v>
      </c>
      <c r="I100" s="4"/>
      <c r="J100" s="4"/>
      <c r="K100" s="4">
        <v>223</v>
      </c>
      <c r="L100" s="4">
        <v>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0</v>
      </c>
      <c r="G101" s="4" t="s">
        <v>46</v>
      </c>
      <c r="H101" s="4" t="s">
        <v>47</v>
      </c>
      <c r="I101" s="4"/>
      <c r="J101" s="4"/>
      <c r="K101" s="4">
        <v>229</v>
      </c>
      <c r="L101" s="4">
        <v>10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4.46</v>
      </c>
      <c r="G102" s="4" t="s">
        <v>48</v>
      </c>
      <c r="H102" s="4" t="s">
        <v>49</v>
      </c>
      <c r="I102" s="4"/>
      <c r="J102" s="4"/>
      <c r="K102" s="4">
        <v>203</v>
      </c>
      <c r="L102" s="4">
        <v>11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4.46</v>
      </c>
      <c r="X102" s="4">
        <v>1</v>
      </c>
      <c r="Y102" s="4">
        <v>4.46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50</v>
      </c>
      <c r="H103" s="4" t="s">
        <v>51</v>
      </c>
      <c r="I103" s="4"/>
      <c r="J103" s="4"/>
      <c r="K103" s="4">
        <v>231</v>
      </c>
      <c r="L103" s="4">
        <v>12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2.35</v>
      </c>
      <c r="G104" s="4" t="s">
        <v>52</v>
      </c>
      <c r="H104" s="4" t="s">
        <v>53</v>
      </c>
      <c r="I104" s="4"/>
      <c r="J104" s="4"/>
      <c r="K104" s="4">
        <v>204</v>
      </c>
      <c r="L104" s="4">
        <v>13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2.35</v>
      </c>
      <c r="X104" s="4">
        <v>1</v>
      </c>
      <c r="Y104" s="4">
        <v>2.35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59.42</v>
      </c>
      <c r="G105" s="4" t="s">
        <v>54</v>
      </c>
      <c r="H105" s="4" t="s">
        <v>55</v>
      </c>
      <c r="I105" s="4"/>
      <c r="J105" s="4"/>
      <c r="K105" s="4">
        <v>205</v>
      </c>
      <c r="L105" s="4">
        <v>14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59.42</v>
      </c>
      <c r="X105" s="4">
        <v>1</v>
      </c>
      <c r="Y105" s="4">
        <v>59.42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56</v>
      </c>
      <c r="H106" s="4" t="s">
        <v>57</v>
      </c>
      <c r="I106" s="4"/>
      <c r="J106" s="4"/>
      <c r="K106" s="4">
        <v>232</v>
      </c>
      <c r="L106" s="4">
        <v>15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0</v>
      </c>
      <c r="G107" s="4" t="s">
        <v>58</v>
      </c>
      <c r="H107" s="4" t="s">
        <v>59</v>
      </c>
      <c r="I107" s="4"/>
      <c r="J107" s="4"/>
      <c r="K107" s="4">
        <v>214</v>
      </c>
      <c r="L107" s="4">
        <v>16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215</v>
      </c>
      <c r="F108" s="4">
        <f>ROUND(Source!AT90,O108)</f>
        <v>147.86000000000001</v>
      </c>
      <c r="G108" s="4" t="s">
        <v>60</v>
      </c>
      <c r="H108" s="4" t="s">
        <v>61</v>
      </c>
      <c r="I108" s="4"/>
      <c r="J108" s="4"/>
      <c r="K108" s="4">
        <v>215</v>
      </c>
      <c r="L108" s="4">
        <v>17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147.86000000000001</v>
      </c>
      <c r="X108" s="4">
        <v>1</v>
      </c>
      <c r="Y108" s="4">
        <v>147.86000000000001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217</v>
      </c>
      <c r="F109" s="4">
        <f>ROUND(Source!AU90,O109)</f>
        <v>0</v>
      </c>
      <c r="G109" s="4" t="s">
        <v>62</v>
      </c>
      <c r="H109" s="4" t="s">
        <v>63</v>
      </c>
      <c r="I109" s="4"/>
      <c r="J109" s="4"/>
      <c r="K109" s="4">
        <v>217</v>
      </c>
      <c r="L109" s="4">
        <v>18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64</v>
      </c>
      <c r="H110" s="4" t="s">
        <v>65</v>
      </c>
      <c r="I110" s="4"/>
      <c r="J110" s="4"/>
      <c r="K110" s="4">
        <v>230</v>
      </c>
      <c r="L110" s="4">
        <v>19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66</v>
      </c>
      <c r="H111" s="4" t="s">
        <v>67</v>
      </c>
      <c r="I111" s="4"/>
      <c r="J111" s="4"/>
      <c r="K111" s="4">
        <v>206</v>
      </c>
      <c r="L111" s="4">
        <v>20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Source!U90</f>
        <v>0.18092159999999996</v>
      </c>
      <c r="G112" s="4" t="s">
        <v>68</v>
      </c>
      <c r="H112" s="4" t="s">
        <v>69</v>
      </c>
      <c r="I112" s="4"/>
      <c r="J112" s="4"/>
      <c r="K112" s="4">
        <v>207</v>
      </c>
      <c r="L112" s="4">
        <v>21</v>
      </c>
      <c r="M112" s="4">
        <v>3</v>
      </c>
      <c r="N112" s="4" t="s">
        <v>3</v>
      </c>
      <c r="O112" s="4">
        <v>-1</v>
      </c>
      <c r="P112" s="4"/>
      <c r="Q112" s="4"/>
      <c r="R112" s="4"/>
      <c r="S112" s="4"/>
      <c r="T112" s="4"/>
      <c r="U112" s="4"/>
      <c r="V112" s="4"/>
      <c r="W112" s="4">
        <v>0.18092159999999999</v>
      </c>
      <c r="X112" s="4">
        <v>1</v>
      </c>
      <c r="Y112" s="4">
        <v>0.18092159999999999</v>
      </c>
      <c r="Z112" s="4"/>
      <c r="AA112" s="4"/>
      <c r="AB112" s="4"/>
    </row>
    <row r="113" spans="1:40" x14ac:dyDescent="0.2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Source!V90</f>
        <v>0</v>
      </c>
      <c r="G113" s="4" t="s">
        <v>70</v>
      </c>
      <c r="H113" s="4" t="s">
        <v>71</v>
      </c>
      <c r="I113" s="4"/>
      <c r="J113" s="4"/>
      <c r="K113" s="4">
        <v>208</v>
      </c>
      <c r="L113" s="4">
        <v>22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40" x14ac:dyDescent="0.2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72</v>
      </c>
      <c r="H114" s="4" t="s">
        <v>73</v>
      </c>
      <c r="I114" s="4"/>
      <c r="J114" s="4"/>
      <c r="K114" s="4">
        <v>209</v>
      </c>
      <c r="L114" s="4">
        <v>23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40" x14ac:dyDescent="0.2">
      <c r="A115" s="4">
        <v>50</v>
      </c>
      <c r="B115" s="4">
        <v>0</v>
      </c>
      <c r="C115" s="4">
        <v>0</v>
      </c>
      <c r="D115" s="4">
        <v>1</v>
      </c>
      <c r="E115" s="4">
        <v>233</v>
      </c>
      <c r="F115" s="4">
        <f>ROUND(Source!BD90,O115)</f>
        <v>0</v>
      </c>
      <c r="G115" s="4" t="s">
        <v>74</v>
      </c>
      <c r="H115" s="4" t="s">
        <v>75</v>
      </c>
      <c r="I115" s="4"/>
      <c r="J115" s="4"/>
      <c r="K115" s="4">
        <v>233</v>
      </c>
      <c r="L115" s="4">
        <v>24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40" x14ac:dyDescent="0.2">
      <c r="A116" s="4">
        <v>50</v>
      </c>
      <c r="B116" s="4">
        <v>0</v>
      </c>
      <c r="C116" s="4">
        <v>0</v>
      </c>
      <c r="D116" s="4">
        <v>1</v>
      </c>
      <c r="E116" s="4">
        <v>210</v>
      </c>
      <c r="F116" s="4">
        <f>ROUND(Source!X90,O116)</f>
        <v>54.67</v>
      </c>
      <c r="G116" s="4" t="s">
        <v>76</v>
      </c>
      <c r="H116" s="4" t="s">
        <v>77</v>
      </c>
      <c r="I116" s="4"/>
      <c r="J116" s="4"/>
      <c r="K116" s="4">
        <v>210</v>
      </c>
      <c r="L116" s="4">
        <v>25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54.67</v>
      </c>
      <c r="X116" s="4">
        <v>1</v>
      </c>
      <c r="Y116" s="4">
        <v>54.67</v>
      </c>
      <c r="Z116" s="4"/>
      <c r="AA116" s="4"/>
      <c r="AB116" s="4"/>
    </row>
    <row r="117" spans="1:40" x14ac:dyDescent="0.2">
      <c r="A117" s="4">
        <v>50</v>
      </c>
      <c r="B117" s="4">
        <v>0</v>
      </c>
      <c r="C117" s="4">
        <v>0</v>
      </c>
      <c r="D117" s="4">
        <v>1</v>
      </c>
      <c r="E117" s="4">
        <v>211</v>
      </c>
      <c r="F117" s="4">
        <f>ROUND(Source!Y90,O117)</f>
        <v>25.55</v>
      </c>
      <c r="G117" s="4" t="s">
        <v>78</v>
      </c>
      <c r="H117" s="4" t="s">
        <v>79</v>
      </c>
      <c r="I117" s="4"/>
      <c r="J117" s="4"/>
      <c r="K117" s="4">
        <v>211</v>
      </c>
      <c r="L117" s="4">
        <v>26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25.55</v>
      </c>
      <c r="X117" s="4">
        <v>1</v>
      </c>
      <c r="Y117" s="4">
        <v>25.55</v>
      </c>
      <c r="Z117" s="4"/>
      <c r="AA117" s="4"/>
      <c r="AB117" s="4"/>
    </row>
    <row r="118" spans="1:40" x14ac:dyDescent="0.2">
      <c r="A118" s="4">
        <v>50</v>
      </c>
      <c r="B118" s="4">
        <v>0</v>
      </c>
      <c r="C118" s="4">
        <v>0</v>
      </c>
      <c r="D118" s="4">
        <v>1</v>
      </c>
      <c r="E118" s="4">
        <v>224</v>
      </c>
      <c r="F118" s="4">
        <f>ROUND(Source!AR90,O118)</f>
        <v>147.86000000000001</v>
      </c>
      <c r="G118" s="4" t="s">
        <v>80</v>
      </c>
      <c r="H118" s="4" t="s">
        <v>81</v>
      </c>
      <c r="I118" s="4"/>
      <c r="J118" s="4"/>
      <c r="K118" s="4">
        <v>224</v>
      </c>
      <c r="L118" s="4">
        <v>27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147.86000000000001</v>
      </c>
      <c r="X118" s="4">
        <v>1</v>
      </c>
      <c r="Y118" s="4">
        <v>147.86000000000001</v>
      </c>
      <c r="Z118" s="4"/>
      <c r="AA118" s="4"/>
      <c r="AB118" s="4"/>
    </row>
    <row r="121" spans="1:40" x14ac:dyDescent="0.2">
      <c r="A121">
        <v>-1</v>
      </c>
    </row>
    <row r="123" spans="1:40" x14ac:dyDescent="0.2">
      <c r="A123" s="3">
        <v>75</v>
      </c>
      <c r="B123" s="3" t="s">
        <v>82</v>
      </c>
      <c r="C123" s="3">
        <v>2022</v>
      </c>
      <c r="D123" s="3">
        <v>0</v>
      </c>
      <c r="E123" s="3">
        <v>1</v>
      </c>
      <c r="F123" s="3"/>
      <c r="G123" s="3">
        <v>0</v>
      </c>
      <c r="H123" s="3">
        <v>2</v>
      </c>
      <c r="I123" s="3">
        <v>1</v>
      </c>
      <c r="J123" s="3">
        <v>1</v>
      </c>
      <c r="K123" s="3">
        <v>95</v>
      </c>
      <c r="L123" s="3">
        <v>65</v>
      </c>
      <c r="M123" s="3">
        <v>0</v>
      </c>
      <c r="N123" s="3">
        <v>109114188</v>
      </c>
      <c r="O123" s="3">
        <v>1</v>
      </c>
    </row>
    <row r="124" spans="1:40" x14ac:dyDescent="0.2">
      <c r="A124" s="5">
        <v>1</v>
      </c>
      <c r="B124" s="5" t="s">
        <v>83</v>
      </c>
      <c r="C124" s="5" t="s">
        <v>84</v>
      </c>
      <c r="D124" s="5">
        <v>2022</v>
      </c>
      <c r="E124" s="5">
        <v>1</v>
      </c>
      <c r="F124" s="5">
        <v>1</v>
      </c>
      <c r="G124" s="5">
        <v>1</v>
      </c>
      <c r="H124" s="5">
        <v>0</v>
      </c>
      <c r="I124" s="5">
        <v>2</v>
      </c>
      <c r="J124" s="5">
        <v>1</v>
      </c>
      <c r="K124" s="5">
        <v>1</v>
      </c>
      <c r="L124" s="5">
        <v>1</v>
      </c>
      <c r="M124" s="5">
        <v>1</v>
      </c>
      <c r="N124" s="5">
        <v>1</v>
      </c>
      <c r="O124" s="5">
        <v>1</v>
      </c>
      <c r="P124" s="5">
        <v>1</v>
      </c>
      <c r="Q124" s="5">
        <v>1</v>
      </c>
      <c r="R124" s="5" t="s">
        <v>3</v>
      </c>
      <c r="S124" s="5" t="s">
        <v>3</v>
      </c>
      <c r="T124" s="5" t="s">
        <v>3</v>
      </c>
      <c r="U124" s="5" t="s">
        <v>3</v>
      </c>
      <c r="V124" s="5" t="s">
        <v>3</v>
      </c>
      <c r="W124" s="5" t="s">
        <v>3</v>
      </c>
      <c r="X124" s="5" t="s">
        <v>3</v>
      </c>
      <c r="Y124" s="5" t="s">
        <v>3</v>
      </c>
      <c r="Z124" s="5" t="s">
        <v>3</v>
      </c>
      <c r="AA124" s="5" t="s">
        <v>85</v>
      </c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>
        <v>109114189</v>
      </c>
    </row>
    <row r="128" spans="1:40" x14ac:dyDescent="0.2">
      <c r="A128">
        <v>65</v>
      </c>
      <c r="C128">
        <v>1</v>
      </c>
      <c r="D128">
        <v>0</v>
      </c>
      <c r="E12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109114188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(Source!F77)/1000</f>
        <v>0</v>
      </c>
      <c r="F16" s="7">
        <f>(Source!F78)/1000</f>
        <v>0.14786000000000002</v>
      </c>
      <c r="G16" s="7">
        <f>(Source!F69)/1000</f>
        <v>0</v>
      </c>
      <c r="H16" s="7">
        <f>(Source!F79)/1000+(Source!F80)/1000</f>
        <v>0</v>
      </c>
      <c r="I16" s="7">
        <f>E16+F16+G16+H16</f>
        <v>0.14786000000000002</v>
      </c>
      <c r="J16" s="7">
        <f>(Source!F75)/1000</f>
        <v>5.9420000000000001E-2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63.88</v>
      </c>
      <c r="AU16" s="7">
        <v>0</v>
      </c>
      <c r="AV16" s="7">
        <v>0</v>
      </c>
      <c r="AW16" s="7">
        <v>0</v>
      </c>
      <c r="AX16" s="7">
        <v>0</v>
      </c>
      <c r="AY16" s="7">
        <v>4.46</v>
      </c>
      <c r="AZ16" s="7">
        <v>2.35</v>
      </c>
      <c r="BA16" s="7">
        <v>59.42</v>
      </c>
      <c r="BB16" s="7">
        <v>0</v>
      </c>
      <c r="BC16" s="7">
        <v>147.86000000000001</v>
      </c>
      <c r="BD16" s="7">
        <v>0</v>
      </c>
      <c r="BE16" s="7">
        <v>0</v>
      </c>
      <c r="BF16" s="7">
        <v>0.18092159999999999</v>
      </c>
      <c r="BG16" s="7">
        <v>0</v>
      </c>
      <c r="BH16" s="7">
        <v>0</v>
      </c>
      <c r="BI16" s="7">
        <v>54.67</v>
      </c>
      <c r="BJ16" s="7">
        <v>25.55</v>
      </c>
      <c r="BK16" s="7">
        <v>147.86000000000001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0.14786000000000002</v>
      </c>
      <c r="G18" s="8">
        <f>SUMIF(A16:A17,3,G16:G17)</f>
        <v>0</v>
      </c>
      <c r="H18" s="8">
        <f>SUMIF(A16:A17,3,H16:H17)</f>
        <v>0</v>
      </c>
      <c r="I18" s="8">
        <f>SUMIF(A16:A17,3,I16:I17)</f>
        <v>0.14786000000000002</v>
      </c>
      <c r="J18" s="8">
        <f>SUMIF(A16:A17,3,J16:J17)</f>
        <v>5.9420000000000001E-2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63.88</v>
      </c>
      <c r="G20" s="4" t="s">
        <v>28</v>
      </c>
      <c r="H20" s="4" t="s">
        <v>29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30</v>
      </c>
      <c r="H21" s="4" t="s">
        <v>31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32</v>
      </c>
      <c r="H22" s="4" t="s">
        <v>33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34</v>
      </c>
      <c r="H23" s="4" t="s">
        <v>35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36</v>
      </c>
      <c r="H24" s="4" t="s">
        <v>37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38</v>
      </c>
      <c r="H25" s="4" t="s">
        <v>39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40</v>
      </c>
      <c r="H26" s="4" t="s">
        <v>41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42</v>
      </c>
      <c r="H27" s="4" t="s">
        <v>43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44</v>
      </c>
      <c r="H28" s="4" t="s">
        <v>45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46</v>
      </c>
      <c r="H29" s="4" t="s">
        <v>47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4.46</v>
      </c>
      <c r="G30" s="4" t="s">
        <v>48</v>
      </c>
      <c r="H30" s="4" t="s">
        <v>49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50</v>
      </c>
      <c r="H31" s="4" t="s">
        <v>51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2.35</v>
      </c>
      <c r="G32" s="4" t="s">
        <v>52</v>
      </c>
      <c r="H32" s="4" t="s">
        <v>53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59.42</v>
      </c>
      <c r="G33" s="4" t="s">
        <v>54</v>
      </c>
      <c r="H33" s="4" t="s">
        <v>55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56</v>
      </c>
      <c r="H34" s="4" t="s">
        <v>57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58</v>
      </c>
      <c r="H35" s="4" t="s">
        <v>59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147.86000000000001</v>
      </c>
      <c r="G36" s="4" t="s">
        <v>60</v>
      </c>
      <c r="H36" s="4" t="s">
        <v>61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62</v>
      </c>
      <c r="H37" s="4" t="s">
        <v>63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64</v>
      </c>
      <c r="H38" s="4" t="s">
        <v>65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66</v>
      </c>
      <c r="H39" s="4" t="s">
        <v>67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0.18092159999999999</v>
      </c>
      <c r="G40" s="4" t="s">
        <v>68</v>
      </c>
      <c r="H40" s="4" t="s">
        <v>69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70</v>
      </c>
      <c r="H41" s="4" t="s">
        <v>71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72</v>
      </c>
      <c r="H42" s="4" t="s">
        <v>73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74</v>
      </c>
      <c r="H43" s="4" t="s">
        <v>75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54.67</v>
      </c>
      <c r="G44" s="4" t="s">
        <v>76</v>
      </c>
      <c r="H44" s="4" t="s">
        <v>77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25.55</v>
      </c>
      <c r="G45" s="4" t="s">
        <v>78</v>
      </c>
      <c r="H45" s="4" t="s">
        <v>79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147.86000000000001</v>
      </c>
      <c r="G46" s="4" t="s">
        <v>80</v>
      </c>
      <c r="H46" s="4" t="s">
        <v>81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82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109114188</v>
      </c>
      <c r="O51" s="3">
        <v>1</v>
      </c>
    </row>
    <row r="52" spans="1:40" x14ac:dyDescent="0.2">
      <c r="A52" s="5">
        <v>1</v>
      </c>
      <c r="B52" s="5" t="s">
        <v>83</v>
      </c>
      <c r="C52" s="5" t="s">
        <v>84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85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109114189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109114188</v>
      </c>
      <c r="C1">
        <v>109114251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87</v>
      </c>
      <c r="J1" t="s">
        <v>3</v>
      </c>
      <c r="K1" t="s">
        <v>88</v>
      </c>
      <c r="L1">
        <v>1191</v>
      </c>
      <c r="N1">
        <v>1013</v>
      </c>
      <c r="O1" t="s">
        <v>89</v>
      </c>
      <c r="P1" t="s">
        <v>89</v>
      </c>
      <c r="Q1">
        <v>1</v>
      </c>
      <c r="W1">
        <v>0</v>
      </c>
      <c r="X1">
        <v>476480486</v>
      </c>
      <c r="Y1">
        <v>0.17279999999999998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23</v>
      </c>
      <c r="AV1">
        <v>1</v>
      </c>
      <c r="AW1">
        <v>2</v>
      </c>
      <c r="AX1">
        <v>109114252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0.17279999999999998</v>
      </c>
      <c r="CY1">
        <f>AD1</f>
        <v>0</v>
      </c>
      <c r="CZ1">
        <f>AH1</f>
        <v>0</v>
      </c>
      <c r="DA1">
        <f>AL1</f>
        <v>1</v>
      </c>
      <c r="DB1">
        <f>ROUND((((ROUND(AT1*CZ1,2)*1.2)*0.3)*1.2),6)</f>
        <v>0</v>
      </c>
      <c r="DC1">
        <f>ROUND((((ROUND(AT1*AG1,2)*1.2)*0.3)*1.2),6)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109114252</v>
      </c>
      <c r="C1">
        <v>109114251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87</v>
      </c>
      <c r="J1" t="s">
        <v>3</v>
      </c>
      <c r="K1" t="s">
        <v>88</v>
      </c>
      <c r="L1">
        <v>1191</v>
      </c>
      <c r="N1">
        <v>1013</v>
      </c>
      <c r="O1" t="s">
        <v>89</v>
      </c>
      <c r="P1" t="s">
        <v>89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0.17279999999999998</v>
      </c>
      <c r="AH1">
        <v>2</v>
      </c>
      <c r="AI1">
        <v>109114252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2022-04-14T10:31:28Z</dcterms:created>
  <dcterms:modified xsi:type="dcterms:W3CDTF">2022-04-14T10:32:16Z</dcterms:modified>
</cp:coreProperties>
</file>